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godfrey\Documents\My Home\CDVHOA\Association Members &amp; Residents\"/>
    </mc:Choice>
  </mc:AlternateContent>
  <xr:revisionPtr revIDLastSave="0" documentId="13_ncr:1_{EE38A404-D744-4A26-8ADA-50FA16534969}" xr6:coauthVersionLast="47" xr6:coauthVersionMax="47" xr10:uidLastSave="{00000000-0000-0000-0000-000000000000}"/>
  <bookViews>
    <workbookView xWindow="-120" yWindow="-120" windowWidth="26640" windowHeight="14640" xr2:uid="{98581BFC-5FD2-40C4-965C-B5B4FB1BDCBD}"/>
  </bookViews>
  <sheets>
    <sheet name="Voters" sheetId="2" r:id="rId1"/>
    <sheet name="Units" sheetId="4" r:id="rId2"/>
    <sheet name="OwnerList" sheetId="3" r:id="rId3"/>
    <sheet name="Sheet1" sheetId="5" r:id="rId4"/>
    <sheet name="OwnersResidents" sheetId="1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96" i="3" l="1"/>
  <c r="D95" i="3"/>
  <c r="D94" i="3"/>
  <c r="D93" i="3"/>
  <c r="D92" i="3"/>
  <c r="D91" i="3"/>
  <c r="D90" i="3"/>
  <c r="D89" i="3"/>
  <c r="D88" i="3"/>
  <c r="D87" i="3"/>
  <c r="D86" i="3"/>
  <c r="D85" i="3"/>
  <c r="D84" i="3"/>
  <c r="D83" i="3"/>
  <c r="D82" i="3"/>
  <c r="D81" i="3"/>
  <c r="D80" i="3"/>
  <c r="D79" i="3"/>
  <c r="D78" i="3"/>
  <c r="D77" i="3"/>
  <c r="D76" i="3"/>
  <c r="D75" i="3"/>
  <c r="D74" i="3"/>
  <c r="D73" i="3"/>
  <c r="D72" i="3"/>
  <c r="D71" i="3"/>
  <c r="D70" i="3"/>
  <c r="D69" i="3"/>
  <c r="D68" i="3"/>
  <c r="D67" i="3"/>
  <c r="D65" i="3"/>
  <c r="D64" i="3"/>
  <c r="D63" i="3"/>
  <c r="D62" i="3"/>
  <c r="D61" i="3"/>
  <c r="D60" i="3"/>
  <c r="D59" i="3"/>
  <c r="D58" i="3"/>
  <c r="D57" i="3"/>
  <c r="D56" i="3"/>
  <c r="D55" i="3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D8" i="3"/>
  <c r="D7" i="3"/>
  <c r="D6" i="3"/>
  <c r="D5" i="3"/>
  <c r="D4" i="3"/>
  <c r="D3" i="3"/>
  <c r="D2" i="3"/>
  <c r="D97" i="3"/>
  <c r="J31" i="2"/>
  <c r="J26" i="2"/>
  <c r="J4" i="2"/>
  <c r="I4" i="2"/>
  <c r="H4" i="2"/>
</calcChain>
</file>

<file path=xl/sharedStrings.xml><?xml version="1.0" encoding="utf-8"?>
<sst xmlns="http://schemas.openxmlformats.org/spreadsheetml/2006/main" count="2450" uniqueCount="825">
  <si>
    <t>ADAMS MICHAEL</t>
  </si>
  <si>
    <t>CHATEAU DE VILLE OF TALLAHASSE</t>
  </si>
  <si>
    <t>RUMALA ZAINABU</t>
  </si>
  <si>
    <t>BUNE KIRILL A</t>
  </si>
  <si>
    <t>WILLIAMS CHASNEY</t>
  </si>
  <si>
    <t>JIMENEZ GLADYS MARGOTH 2007 TR</t>
  </si>
  <si>
    <t>LAND TRUST NO. 2020 CONTINENTA</t>
  </si>
  <si>
    <t>OTTONI CRISTIANO</t>
  </si>
  <si>
    <t>1296 HIGH RD (Northeast)</t>
  </si>
  <si>
    <t>CORLEY MICHAEL</t>
  </si>
  <si>
    <t>1268 HIGH RD (Northeast)</t>
  </si>
  <si>
    <t>FLETCHER BARBARA</t>
  </si>
  <si>
    <t>RICHTERKESSING HOLLI MARIE</t>
  </si>
  <si>
    <t>DILL MICHAEL</t>
  </si>
  <si>
    <t>1230 HIGH RD (Northeast)</t>
  </si>
  <si>
    <t>RESTREPO PEDRO LUIS JR</t>
  </si>
  <si>
    <t>COEL LAWENCE N LIFE ESTATE</t>
  </si>
  <si>
    <t>ZDROBA IMRE</t>
  </si>
  <si>
    <t>BORJA GABRIELA LIMONES</t>
  </si>
  <si>
    <t>L &amp; R INTERNATIONAL INC</t>
  </si>
  <si>
    <t>1196 HIGH RD (East)</t>
  </si>
  <si>
    <t>YOUNG DELBERT R JR</t>
  </si>
  <si>
    <t>1194 HIGH RD (East)</t>
  </si>
  <si>
    <t>1192 HIGH RD (East)</t>
  </si>
  <si>
    <t>BETANCOURT RAUL</t>
  </si>
  <si>
    <t>1186 HIGH RD (East)</t>
  </si>
  <si>
    <t>JEFFRIES DILIAN</t>
  </si>
  <si>
    <t>1190 HIGH RD (East)</t>
  </si>
  <si>
    <t>REHBERG RONALD</t>
  </si>
  <si>
    <t>1184 HIGH RD (East)</t>
  </si>
  <si>
    <t>ELLIOTT JEFFREY C</t>
  </si>
  <si>
    <t>1188 HIGH RD (East)</t>
  </si>
  <si>
    <t>LAMBERT DAVID</t>
  </si>
  <si>
    <t>BARBER WILLIAM R</t>
  </si>
  <si>
    <t>XING AIWEN</t>
  </si>
  <si>
    <t>SAMMONS JEFFERY N</t>
  </si>
  <si>
    <t>VELASQUEZ NORMA E</t>
  </si>
  <si>
    <t>BETTS BROOKS P</t>
  </si>
  <si>
    <t>DUBRAVEC JOHN D</t>
  </si>
  <si>
    <t>TUS NUA LLC</t>
  </si>
  <si>
    <t>MARTINEZ DONNIE AND RACHEL REV</t>
  </si>
  <si>
    <t>AJEM ENTERPRISES LLC</t>
  </si>
  <si>
    <t>ISKAN PROPERTIES LLC</t>
  </si>
  <si>
    <t>STINSON RASHAD</t>
  </si>
  <si>
    <t>MANGILI HENRIQUE P</t>
  </si>
  <si>
    <t>LI WEN</t>
  </si>
  <si>
    <t>BOFILL DIEGO JAVIER GUEDEZ</t>
  </si>
  <si>
    <t>GOLAUR GASFORD</t>
  </si>
  <si>
    <t>DAHLEY MARK</t>
  </si>
  <si>
    <t>COEL LAWRENCE N LIFE ESATATE</t>
  </si>
  <si>
    <t>WHITE FRED</t>
  </si>
  <si>
    <t>RAYMOND PHILIPPE</t>
  </si>
  <si>
    <t>BEARD CASSAUNDRA</t>
  </si>
  <si>
    <t>PONTON NOELLE E</t>
  </si>
  <si>
    <t>WILLIAMS LINDA</t>
  </si>
  <si>
    <t>SONTAG TODD J</t>
  </si>
  <si>
    <t>MEMON NARGIS</t>
  </si>
  <si>
    <t>FREIDIN MARY</t>
  </si>
  <si>
    <t>WONG EDITH HANNAH</t>
  </si>
  <si>
    <t>BOSSA NOVA INVESTMENTS LLC</t>
  </si>
  <si>
    <t>MORLEY EDGAR T</t>
  </si>
  <si>
    <t>ARSLAN MELIKE CEREN</t>
  </si>
  <si>
    <t>HERRON JAMISON H</t>
  </si>
  <si>
    <t>GONZALEZ JORGE</t>
  </si>
  <si>
    <t>PRICE DARRYL</t>
  </si>
  <si>
    <t>HERNANDEZ EDGARD N</t>
  </si>
  <si>
    <t>TAYLOR MARA SAREE</t>
  </si>
  <si>
    <t>DAVIS MALLORY</t>
  </si>
  <si>
    <t>BURR ASHLYN</t>
  </si>
  <si>
    <t>BARVENSKY ESTATES LLC</t>
  </si>
  <si>
    <t>THELMA COURY LLC</t>
  </si>
  <si>
    <t>DE SEQUEIRA ARMANDO A</t>
  </si>
  <si>
    <t>FAIL RICHARD</t>
  </si>
  <si>
    <t>FAJARDO GEOCONDA ELIZABETH</t>
  </si>
  <si>
    <t>ZUCCO PETER F</t>
  </si>
  <si>
    <t>BLAKELY CAROLYN</t>
  </si>
  <si>
    <t>TAYLOR MARA S</t>
  </si>
  <si>
    <t>GCET PROPERTIES LLC</t>
  </si>
  <si>
    <t>LEWIS TAUREAN J</t>
  </si>
  <si>
    <t>FIRST CORE 92425 LLC</t>
  </si>
  <si>
    <t>SINSURIN KARL</t>
  </si>
  <si>
    <t>FORTI DIANA</t>
  </si>
  <si>
    <t>TINCUP ENTERPRISES INC</t>
  </si>
  <si>
    <t>JAIN ASHISH MOHAN</t>
  </si>
  <si>
    <t>MAGGIE B LLC</t>
  </si>
  <si>
    <t>ROSARIO ELIZABETH</t>
  </si>
  <si>
    <t>CUEVAS TIMOTHY J</t>
  </si>
  <si>
    <t>MONCADA STEFANY</t>
  </si>
  <si>
    <t>ROWELL WALTER</t>
  </si>
  <si>
    <t>CROSBY JOSEPH W</t>
  </si>
  <si>
    <t>ITZHAK RONI</t>
  </si>
  <si>
    <t>REICHERT MARK E</t>
  </si>
  <si>
    <t>FLUERANTIN ALEISHA</t>
  </si>
  <si>
    <t>1303 OCALA RD APT 100 (North)</t>
  </si>
  <si>
    <t>AHPC HUB TALLAHASSEE LLC</t>
  </si>
  <si>
    <t>RASKU SCOTT MICHAEL</t>
  </si>
  <si>
    <t>UFODIKE OGHENEVOVWERO EMMANUEL</t>
  </si>
  <si>
    <t>EWING JERIEKA</t>
  </si>
  <si>
    <t>EISLER VICKIE</t>
  </si>
  <si>
    <t>SIMS LOUIS</t>
  </si>
  <si>
    <t>None</t>
  </si>
  <si>
    <t>?</t>
  </si>
  <si>
    <t>ADDRESS</t>
  </si>
  <si>
    <t>OWNERS</t>
  </si>
  <si>
    <t>DAHLEY</t>
  </si>
  <si>
    <t>MARK</t>
  </si>
  <si>
    <t>LI</t>
  </si>
  <si>
    <t>WEN</t>
  </si>
  <si>
    <t>MARTINEZ</t>
  </si>
  <si>
    <t>DUBRAVEC</t>
  </si>
  <si>
    <t>JOHN</t>
  </si>
  <si>
    <t>D</t>
  </si>
  <si>
    <t>VELASQUEZ</t>
  </si>
  <si>
    <t>NORMA</t>
  </si>
  <si>
    <t>E</t>
  </si>
  <si>
    <t>WILLIAMS</t>
  </si>
  <si>
    <t>LINDA</t>
  </si>
  <si>
    <t>RAYMOND</t>
  </si>
  <si>
    <t>PHILIPPE</t>
  </si>
  <si>
    <t>WHITE</t>
  </si>
  <si>
    <t>FRED</t>
  </si>
  <si>
    <t>BARBER</t>
  </si>
  <si>
    <t>WILLIAM</t>
  </si>
  <si>
    <t>R</t>
  </si>
  <si>
    <t>N</t>
  </si>
  <si>
    <t>DILL</t>
  </si>
  <si>
    <t>MICHAEL</t>
  </si>
  <si>
    <t>DE</t>
  </si>
  <si>
    <t>EISLER</t>
  </si>
  <si>
    <t>VICKIE</t>
  </si>
  <si>
    <t>JIMENEZ</t>
  </si>
  <si>
    <t>GLADYS</t>
  </si>
  <si>
    <t>MARGOTH</t>
  </si>
  <si>
    <t>CHASNEY</t>
  </si>
  <si>
    <t>SAMMONS</t>
  </si>
  <si>
    <t>JEFFERY</t>
  </si>
  <si>
    <t>RASKU</t>
  </si>
  <si>
    <t>SCOTT</t>
  </si>
  <si>
    <t>FLUERANTIN</t>
  </si>
  <si>
    <t>ALEISHA</t>
  </si>
  <si>
    <t>ITZHAK</t>
  </si>
  <si>
    <t>RONI</t>
  </si>
  <si>
    <t>CROSBY</t>
  </si>
  <si>
    <t>JOSEPH</t>
  </si>
  <si>
    <t>W</t>
  </si>
  <si>
    <t>ROWELL</t>
  </si>
  <si>
    <t>WALTER</t>
  </si>
  <si>
    <t>ROSARIO</t>
  </si>
  <si>
    <t>ELIZABETH</t>
  </si>
  <si>
    <t>JAIN</t>
  </si>
  <si>
    <t>ASHISH</t>
  </si>
  <si>
    <t>MOHAN</t>
  </si>
  <si>
    <t>FORTI</t>
  </si>
  <si>
    <t>DIANA</t>
  </si>
  <si>
    <t>SINSURIN</t>
  </si>
  <si>
    <t>KARL</t>
  </si>
  <si>
    <t>LEWIS</t>
  </si>
  <si>
    <t>TAUREAN</t>
  </si>
  <si>
    <t>J</t>
  </si>
  <si>
    <t>BLAKELY</t>
  </si>
  <si>
    <t>CAROLYN</t>
  </si>
  <si>
    <t>FAIL</t>
  </si>
  <si>
    <t>RICHARD</t>
  </si>
  <si>
    <t>BURR</t>
  </si>
  <si>
    <t>ASHLYN</t>
  </si>
  <si>
    <t>TAYLOR</t>
  </si>
  <si>
    <t>MARA</t>
  </si>
  <si>
    <t>SAREE</t>
  </si>
  <si>
    <t>HERNANDEZ</t>
  </si>
  <si>
    <t>EDGARD</t>
  </si>
  <si>
    <t>GONZALEZ</t>
  </si>
  <si>
    <t>JORGE</t>
  </si>
  <si>
    <t>HERRON</t>
  </si>
  <si>
    <t>JAMISON</t>
  </si>
  <si>
    <t>H</t>
  </si>
  <si>
    <t>ARSLAN</t>
  </si>
  <si>
    <t>MELIKE</t>
  </si>
  <si>
    <t>CEREN</t>
  </si>
  <si>
    <t>WONG</t>
  </si>
  <si>
    <t>EDITH</t>
  </si>
  <si>
    <t>HANNAH</t>
  </si>
  <si>
    <t>FREIDIN</t>
  </si>
  <si>
    <t>MARY</t>
  </si>
  <si>
    <t>SONTAG</t>
  </si>
  <si>
    <t>TODD</t>
  </si>
  <si>
    <t>MEMON</t>
  </si>
  <si>
    <t>NARGIS</t>
  </si>
  <si>
    <t>GOLAUR</t>
  </si>
  <si>
    <t>GASFORD</t>
  </si>
  <si>
    <t>BOFILL</t>
  </si>
  <si>
    <t>DIEGO</t>
  </si>
  <si>
    <t>JAVIER</t>
  </si>
  <si>
    <t>GUEDEZ</t>
  </si>
  <si>
    <t>MANGILI</t>
  </si>
  <si>
    <t>HENRIQUE</t>
  </si>
  <si>
    <t>P</t>
  </si>
  <si>
    <t>ZDROBA</t>
  </si>
  <si>
    <t>IMRE</t>
  </si>
  <si>
    <t>BETTS</t>
  </si>
  <si>
    <t>BROOKS</t>
  </si>
  <si>
    <t>PONTON</t>
  </si>
  <si>
    <t>NOELLE</t>
  </si>
  <si>
    <t>BEARD</t>
  </si>
  <si>
    <t>CASSAUNDRA</t>
  </si>
  <si>
    <t>STINSON</t>
  </si>
  <si>
    <t>RASHAD</t>
  </si>
  <si>
    <t>XING</t>
  </si>
  <si>
    <t>AIWEN</t>
  </si>
  <si>
    <t>BORJA</t>
  </si>
  <si>
    <t>GABRIELA</t>
  </si>
  <si>
    <t>LIMONES</t>
  </si>
  <si>
    <t>RICHTERKESSING</t>
  </si>
  <si>
    <t>HOLLI</t>
  </si>
  <si>
    <t>MARIE</t>
  </si>
  <si>
    <t>OTTONI</t>
  </si>
  <si>
    <t>CRISTIANO</t>
  </si>
  <si>
    <t>RUMALA</t>
  </si>
  <si>
    <t>ZAINABU</t>
  </si>
  <si>
    <t>EWING</t>
  </si>
  <si>
    <t>JERIEKA</t>
  </si>
  <si>
    <t>BUNE</t>
  </si>
  <si>
    <t>KIRILL</t>
  </si>
  <si>
    <t>A</t>
  </si>
  <si>
    <t>ADAMS</t>
  </si>
  <si>
    <t>SIMS</t>
  </si>
  <si>
    <t>LOUIS</t>
  </si>
  <si>
    <t>UFODIKE</t>
  </si>
  <si>
    <t>OGHENEVOVWERO</t>
  </si>
  <si>
    <t>EMMANUEL</t>
  </si>
  <si>
    <t>REICHERT</t>
  </si>
  <si>
    <t>MONCADA</t>
  </si>
  <si>
    <t>STEFANY</t>
  </si>
  <si>
    <t>CUEVAS</t>
  </si>
  <si>
    <t>TIMOTHY</t>
  </si>
  <si>
    <t>S</t>
  </si>
  <si>
    <t>ZUCCO</t>
  </si>
  <si>
    <t>PETER</t>
  </si>
  <si>
    <t>F</t>
  </si>
  <si>
    <t>FAJARDO</t>
  </si>
  <si>
    <t>GEOCONDA</t>
  </si>
  <si>
    <t>SEQUEIRA</t>
  </si>
  <si>
    <t>ARMANDO</t>
  </si>
  <si>
    <t>DAVIS</t>
  </si>
  <si>
    <t>MALLORY</t>
  </si>
  <si>
    <t>PRICE</t>
  </si>
  <si>
    <t>DARRYL</t>
  </si>
  <si>
    <t>MORLEY</t>
  </si>
  <si>
    <t>EDGAR</t>
  </si>
  <si>
    <t>T</t>
  </si>
  <si>
    <t>DONNIE AND RACHEL REV</t>
  </si>
  <si>
    <t>LNAME</t>
  </si>
  <si>
    <t>FNAME</t>
  </si>
  <si>
    <t>ONAME2</t>
  </si>
  <si>
    <t>ONAME3</t>
  </si>
  <si>
    <t>ONAME1</t>
  </si>
  <si>
    <t>NEARBY</t>
  </si>
  <si>
    <t>GODFREY PAUL &amp; BETTY</t>
  </si>
  <si>
    <t>GODFREY</t>
  </si>
  <si>
    <t>PAUL &amp; BETTY</t>
  </si>
  <si>
    <t>BUSINESS OWNER</t>
  </si>
  <si>
    <t>Registered Voters</t>
  </si>
  <si>
    <t>Address</t>
  </si>
  <si>
    <t>Gender</t>
  </si>
  <si>
    <t>Age</t>
  </si>
  <si>
    <t>Party</t>
  </si>
  <si>
    <t>Status</t>
  </si>
  <si>
    <t>ACOSTA, ANDY</t>
  </si>
  <si>
    <t>(LEO 118842676)</t>
  </si>
  <si>
    <t>male</t>
  </si>
  <si>
    <t>No Party Affiliation</t>
  </si>
  <si>
    <t>Active</t>
  </si>
  <si>
    <t>ALEGRIA, JESSICA ALESSAUNDRA</t>
  </si>
  <si>
    <t>(LEO 120799968)</t>
  </si>
  <si>
    <t>female</t>
  </si>
  <si>
    <t>BARKER, MICHAEL DEAN</t>
  </si>
  <si>
    <t>(LEO 105168713)</t>
  </si>
  <si>
    <t>BLUE, TRACY LYNN</t>
  </si>
  <si>
    <t>(LEO 108371893)</t>
  </si>
  <si>
    <t>3640 BILTMORE AVE</t>
  </si>
  <si>
    <t>Republican Party of Florida</t>
  </si>
  <si>
    <t>BRAMAN, ROBERT STEVEN</t>
  </si>
  <si>
    <t>(LEO 114303373)</t>
  </si>
  <si>
    <t>3661 LONGFELLOW RD</t>
  </si>
  <si>
    <t>Florida Democratic Party</t>
  </si>
  <si>
    <t>BROOKS, CHRISTOPHER</t>
  </si>
  <si>
    <t>(LEO 105222101)</t>
  </si>
  <si>
    <t>BROWN, DANIEL CHRISTOPHER</t>
  </si>
  <si>
    <t>(LEO 116912436)</t>
  </si>
  <si>
    <t>2019 DOOMAR DR</t>
  </si>
  <si>
    <t>BROWN, SARA LYNNE</t>
  </si>
  <si>
    <t>(LEO 115386154)</t>
  </si>
  <si>
    <t>CHARLESTON, BRITTANY SADE</t>
  </si>
  <si>
    <t>(LEO 104268352)</t>
  </si>
  <si>
    <t>CROSBY, JOSEPH WILSON</t>
  </si>
  <si>
    <t>(LEO 105058215)</t>
  </si>
  <si>
    <t>DAHLEY, MARK R</t>
  </si>
  <si>
    <t>(LEO 117077605)</t>
  </si>
  <si>
    <t>DECARDENAS, ANNA MARIA</t>
  </si>
  <si>
    <t>(LEO 109725553)</t>
  </si>
  <si>
    <t>2009 EASTGATE WAY</t>
  </si>
  <si>
    <t>Inactive</t>
  </si>
  <si>
    <t>EWING, WHITNEY ANN</t>
  </si>
  <si>
    <t>(LEO 118738481)</t>
  </si>
  <si>
    <t>FRAWLEY, PATRICK VINCENT</t>
  </si>
  <si>
    <t>(LEO 116834709)</t>
  </si>
  <si>
    <t>FREIDIN, MARY CATHERINE</t>
  </si>
  <si>
    <t>(LEO 102236127)</t>
  </si>
  <si>
    <t>FREIDIN, MICHAEL AARON</t>
  </si>
  <si>
    <t>(LEO 114812042)</t>
  </si>
  <si>
    <t>3035 ELMWOOD RD</t>
  </si>
  <si>
    <t>GREEN, LEE ANDREW</t>
  </si>
  <si>
    <t>(LEO 107082368)</t>
  </si>
  <si>
    <t>1842 ASHLEY HALL WAY</t>
  </si>
  <si>
    <t>GRIFFIN, KHALIAH H</t>
  </si>
  <si>
    <t>(LEO 105078972)</t>
  </si>
  <si>
    <t>HOWARD, SANDRA M</t>
  </si>
  <si>
    <t>(LEO 117062436)</t>
  </si>
  <si>
    <t>JACOBS, JAMES MATTHEW</t>
  </si>
  <si>
    <t>(LEO 115144847)</t>
  </si>
  <si>
    <t>401 EL DESTINADO DR</t>
  </si>
  <si>
    <t>KING, SHAWNELLE MONIQUE</t>
  </si>
  <si>
    <t>(LEO 105180185)</t>
  </si>
  <si>
    <t>LEWIS, TAUREAN JARELL</t>
  </si>
  <si>
    <t>(LEO 105177170)</t>
  </si>
  <si>
    <t>811 BIVINS CT</t>
  </si>
  <si>
    <t>LYNCH, CHRISTINA DIANE</t>
  </si>
  <si>
    <t>(LEO 114384002)</t>
  </si>
  <si>
    <t>2522 OLD BAINBRIDGE RD</t>
  </si>
  <si>
    <t>MARK, CASSANDRA ONIKE</t>
  </si>
  <si>
    <t>(LEO 105167742)</t>
  </si>
  <si>
    <t>MCCONNELL, JOYELL LONNIE</t>
  </si>
  <si>
    <t>(LEO 115919709)</t>
  </si>
  <si>
    <t>MIHAJLOVIC, FEDJA</t>
  </si>
  <si>
    <t>(LEO 118418152)</t>
  </si>
  <si>
    <t>MUNGER, BRITTANY LYNN</t>
  </si>
  <si>
    <t>(LEO 117979254)</t>
  </si>
  <si>
    <t>7292 NUTS RUT RD</t>
  </si>
  <si>
    <t>ORTIZ-AGUIRRE, MARIA TERESA</t>
  </si>
  <si>
    <t>(LEO 105173604)</t>
  </si>
  <si>
    <t>2824 DUFFTON LOOP</t>
  </si>
  <si>
    <t>PONTON, NOELLE EILEEN</t>
  </si>
  <si>
    <t>(LEO 105127467)</t>
  </si>
  <si>
    <t>RASKU, SCOTT MICHAEL</t>
  </si>
  <si>
    <t>(LEO 105207740)</t>
  </si>
  <si>
    <t>REY, CARLOS ALBERTO</t>
  </si>
  <si>
    <t>(LEO 109619293)</t>
  </si>
  <si>
    <t>ROBINSON, GREGORY BERNARD</t>
  </si>
  <si>
    <t>(LEO 105213636)</t>
  </si>
  <si>
    <t>SANDERS, TARALISHA MONIQUE</t>
  </si>
  <si>
    <t>(LEO 117486515)</t>
  </si>
  <si>
    <t>1935 PORTLAND AVE</t>
  </si>
  <si>
    <t>SIMPKINS, KIMBERLY MICHELLE</t>
  </si>
  <si>
    <t>(LEO 105126134)</t>
  </si>
  <si>
    <t>2729 W PENSACOLA ST</t>
  </si>
  <si>
    <t>SMITH, THURMAN</t>
  </si>
  <si>
    <t>(LEO 121887514)</t>
  </si>
  <si>
    <t>STOUTAMIRE, PAMELA</t>
  </si>
  <si>
    <t>(LEO 105035519)</t>
  </si>
  <si>
    <t>3108 DUFFTON PL</t>
  </si>
  <si>
    <t>TAYLOR, JOSEPH T</t>
  </si>
  <si>
    <t>(LEO 105214921)</t>
  </si>
  <si>
    <t>undeclared</t>
  </si>
  <si>
    <t>TOLBERT, VERONICA RENEE</t>
  </si>
  <si>
    <t>(LEO 105117882)</t>
  </si>
  <si>
    <t>1176 HIGH RD</t>
  </si>
  <si>
    <t>TROTTER, JONATHAN ELLIOTT</t>
  </si>
  <si>
    <t>(LEO 118709842)</t>
  </si>
  <si>
    <t>324 WHETHERBINE WAY E</t>
  </si>
  <si>
    <t>WATKINS, JAQUAN JATOYA</t>
  </si>
  <si>
    <t>WISEMAN, DONOVAN EDWARD</t>
  </si>
  <si>
    <t>(LEO 119011668)</t>
  </si>
  <si>
    <t>None, None</t>
  </si>
  <si>
    <t>(LEO 106048988)</t>
  </si>
  <si>
    <t>(LEO 118202408)</t>
  </si>
  <si>
    <t>(LEO 116844526)</t>
  </si>
  <si>
    <t>2020 CONTINENTAL AVE, APT 110</t>
  </si>
  <si>
    <t>2265 GREEN TIMBERS TRL, APT B</t>
  </si>
  <si>
    <t>2020 CONTINENTAL AVE, APT 106</t>
  </si>
  <si>
    <t>1555 DELANEY DR, APT 1110</t>
  </si>
  <si>
    <t>770 APPLEYARD DR, APT 17F</t>
  </si>
  <si>
    <t>2915 SHARER RD, APT 1632</t>
  </si>
  <si>
    <t>2711 ALLEN RD, APT H22</t>
  </si>
  <si>
    <t>2020 CONTINENTAL AVE, APT 101</t>
  </si>
  <si>
    <t>2020 CONTINENTAL AVE, APT 220</t>
  </si>
  <si>
    <t>2020 CONTINENTAL AVE, APT 124</t>
  </si>
  <si>
    <t>2020 CONTINENTAL AVE, APT 194</t>
  </si>
  <si>
    <t>2020 CONTINENTAL AVE, APT 148</t>
  </si>
  <si>
    <t>2020 CONTINENTAL AVE, APT 111</t>
  </si>
  <si>
    <t>2020 CONTINENTAL AVE, APT 140</t>
  </si>
  <si>
    <t>1380 OCALA RD, APT L1</t>
  </si>
  <si>
    <t>2869 PAR LN, APT B</t>
  </si>
  <si>
    <t>2020 CONTINENTAL AVE, APT 208</t>
  </si>
  <si>
    <t>2020 CONTINENTAL AVE, APT 125</t>
  </si>
  <si>
    <t>445 APPLEYARD DR, APT B2-5</t>
  </si>
  <si>
    <t>2020 CONTINENTAL AVE, APT 130</t>
  </si>
  <si>
    <t>2020 CONTINENTAL AVE, APT 128</t>
  </si>
  <si>
    <t>Florida")</t>
  </si>
  <si>
    <t>WILSON</t>
  </si>
  <si>
    <t>CATHERINE</t>
  </si>
  <si>
    <t>EILEEN</t>
  </si>
  <si>
    <t>WHITNEY</t>
  </si>
  <si>
    <t>ANN</t>
  </si>
  <si>
    <t>AARON</t>
  </si>
  <si>
    <t>JARELL</t>
  </si>
  <si>
    <t>*</t>
  </si>
  <si>
    <t>2020 CONTINENTAL AVE APT 101</t>
  </si>
  <si>
    <t>2020 CONTINENTAL AVE APT 106</t>
  </si>
  <si>
    <t>2020 CONTINENTAL AVE APT 110</t>
  </si>
  <si>
    <t>2020 CONTINENTAL AVE APT 111</t>
  </si>
  <si>
    <t>2020 CONTINENTAL AVE APT 124</t>
  </si>
  <si>
    <t>2020 CONTINENTAL AVE APT 125</t>
  </si>
  <si>
    <t>2020 CONTINENTAL AVE APT 128</t>
  </si>
  <si>
    <t>2020 CONTINENTAL AVE APT 130</t>
  </si>
  <si>
    <t>2020 CONTINENTAL AVE APT 140</t>
  </si>
  <si>
    <t>2020 CONTINENTAL AVE APT 148</t>
  </si>
  <si>
    <t>2020 CONTINENTAL AVE APT 208</t>
  </si>
  <si>
    <t>2020 CONTINENTAL AVE APT 220</t>
  </si>
  <si>
    <t>RESIDENT</t>
  </si>
  <si>
    <t>MCCONNELL, JOYELL LONNIE WISEMAN, DONOVAN EDWARD</t>
  </si>
  <si>
    <t>CHARLESTON, BRITTANY SADE STOUTAMIRE, PAMELA</t>
  </si>
  <si>
    <t>STEVENS, PARKER</t>
  </si>
  <si>
    <t>2020 CONTINENTAL AVE APT</t>
  </si>
  <si>
    <t> (Southeast)</t>
  </si>
  <si>
    <t> (North)</t>
  </si>
  <si>
    <t> (South)</t>
  </si>
  <si>
    <t> (West)</t>
  </si>
  <si>
    <t> (Southwest)</t>
  </si>
  <si>
    <t> (East)</t>
  </si>
  <si>
    <t> (Northwest)</t>
  </si>
  <si>
    <t> (Northeast)</t>
  </si>
  <si>
    <t>Location</t>
  </si>
  <si>
    <t>Owner 1</t>
  </si>
  <si>
    <t>Owner 2</t>
  </si>
  <si>
    <t>Mailing Address 1</t>
  </si>
  <si>
    <t>Mailing Address 2</t>
  </si>
  <si>
    <t>Mailing Address 3</t>
  </si>
  <si>
    <t>Mailing Address 4</t>
  </si>
  <si>
    <t>Legal 1</t>
  </si>
  <si>
    <t>Legal 2</t>
  </si>
  <si>
    <t>Legal 3</t>
  </si>
  <si>
    <t>Legal 4</t>
  </si>
  <si>
    <t>Legal 5</t>
  </si>
  <si>
    <t>Legal 6</t>
  </si>
  <si>
    <t>Certified Market Value</t>
  </si>
  <si>
    <t>Certified Assessed Value</t>
  </si>
  <si>
    <t>Base Sq Ft</t>
  </si>
  <si>
    <t>Aux Sq Ft</t>
  </si>
  <si>
    <t>Year Built</t>
  </si>
  <si>
    <t>Property Use</t>
  </si>
  <si>
    <t>Acreage</t>
  </si>
  <si>
    <t>Number of Buildings</t>
  </si>
  <si>
    <t>Last Sale Date</t>
  </si>
  <si>
    <t>2020 CONTINENTAL AVE OFC</t>
  </si>
  <si>
    <t>CHATEAU DE VILLE OF TALLAHASSEE CONDO</t>
  </si>
  <si>
    <t/>
  </si>
  <si>
    <t>2020 CONTINENTAL AVE</t>
  </si>
  <si>
    <t>TALLAHASSEE FL 32301</t>
  </si>
  <si>
    <t>CHATEAU DE VILLE CONDOMINIUMS</t>
  </si>
  <si>
    <t>27 1N 1W</t>
  </si>
  <si>
    <t>COMMONS AREAS POOL/OFFICE/LAUNDRY</t>
  </si>
  <si>
    <t>OR 3494/1564(DECLARATION) 3496/740</t>
  </si>
  <si>
    <t>OR 3491/592 (TECH AMENDMENT)</t>
  </si>
  <si>
    <t>0900 - RESIDENTIAL COMMON ELEMENTS/AREAS</t>
  </si>
  <si>
    <t>TALLAHASSEE FL 32304</t>
  </si>
  <si>
    <t>UNIT 101  PHASE 1</t>
  </si>
  <si>
    <t>0400 - CONDOMINIA IMPROVED</t>
  </si>
  <si>
    <t>2020 CONTINENTAL AVE APT 102</t>
  </si>
  <si>
    <t>GODFREY PAUL W</t>
  </si>
  <si>
    <t>GODFREY BETTY H</t>
  </si>
  <si>
    <t>5888 MEADOWFIELD TRCE</t>
  </si>
  <si>
    <t>FLOWERY BRANCH GA 30542</t>
  </si>
  <si>
    <t>UNIT 102  PHASE 1</t>
  </si>
  <si>
    <t>2020 CONTINENTAL AVE APT 103</t>
  </si>
  <si>
    <t>CHEN CHAOWEN</t>
  </si>
  <si>
    <t>2020 CONTINENTAL AVE UNIT 103</t>
  </si>
  <si>
    <t>TALLAHASSEE FL 32304-1701</t>
  </si>
  <si>
    <t>UNIT 103  PHASE 1</t>
  </si>
  <si>
    <t>2020 CONTINENTAL AVE APT 104</t>
  </si>
  <si>
    <t>MARTINEZ DONNIE AND RACHEL REVOCABLE</t>
  </si>
  <si>
    <t>4956 LAZY OAKS WAY</t>
  </si>
  <si>
    <t>SAINT CLOUD FL 34771</t>
  </si>
  <si>
    <t>UNIT 104  PHASE 1</t>
  </si>
  <si>
    <t>2020 CONTINENTAL AVE APT 105</t>
  </si>
  <si>
    <t>10046 SPYGLASS HILL LN</t>
  </si>
  <si>
    <t>FORT MYERS FL 33966</t>
  </si>
  <si>
    <t>UNIT 105  PHASE 1</t>
  </si>
  <si>
    <t>DUBRAVEC KAREN C</t>
  </si>
  <si>
    <t>1420 HURLEY POND LN</t>
  </si>
  <si>
    <t>VALRICO FL 33596</t>
  </si>
  <si>
    <t>UNIT 106  PHASE 1</t>
  </si>
  <si>
    <t>2020 CONTINENTAL AVE APT 107</t>
  </si>
  <si>
    <t>UNIT 107  PHASE 1</t>
  </si>
  <si>
    <t>2020 CONTINENTAL AVE APT 108</t>
  </si>
  <si>
    <t>6005 CAMILLO CT</t>
  </si>
  <si>
    <t>RIVERDALE MD 20737</t>
  </si>
  <si>
    <t>UNIT 108  PHASE 1</t>
  </si>
  <si>
    <t>2020 CONTINENTAL AVE APT 109</t>
  </si>
  <si>
    <t>RAYMOND GERSANDRE ANN</t>
  </si>
  <si>
    <t>21524 SW 88TH PL</t>
  </si>
  <si>
    <t>MIAMI FL 33189</t>
  </si>
  <si>
    <t>UNIT 109  PHASE 1</t>
  </si>
  <si>
    <t>WHITE MARINELA</t>
  </si>
  <si>
    <t>978 WILLOWOOD DR</t>
  </si>
  <si>
    <t>DUNEDIN FL 34698</t>
  </si>
  <si>
    <t>UNIT 110  PHASE 1</t>
  </si>
  <si>
    <t>LAND TRUST NO. 2020 CONTINENTAL AVENUE</t>
  </si>
  <si>
    <t>1001 S MAIN ST STE 49</t>
  </si>
  <si>
    <t>KALISPELL MT 59901-5635</t>
  </si>
  <si>
    <t>UNIT 111  PHASE 1</t>
  </si>
  <si>
    <t>2020 CONTINENTAL AVE APT 112</t>
  </si>
  <si>
    <t>1193 JESSICA CT</t>
  </si>
  <si>
    <t>UNIT 112  PHASE 1</t>
  </si>
  <si>
    <t>2020 CONTINENTAL AVE APT 114</t>
  </si>
  <si>
    <t>BARBER THERESA MARIE</t>
  </si>
  <si>
    <t>2020 CONTINETAL AVE 114</t>
  </si>
  <si>
    <t>TALLAHASSEE FL 32303</t>
  </si>
  <si>
    <t>UNIT 114  PHASE 1</t>
  </si>
  <si>
    <t>2020 CONTINENTAL AVE APT 115</t>
  </si>
  <si>
    <t>5404 MOORES MILL RD</t>
  </si>
  <si>
    <t>TALLAHASSEE FL 32309</t>
  </si>
  <si>
    <t>UNIT 115  PHASE 1</t>
  </si>
  <si>
    <t>2020 CONTINENTAL AVE APT 116</t>
  </si>
  <si>
    <t>DADDONA CAROLE</t>
  </si>
  <si>
    <t>DADDONA NICHOLAS</t>
  </si>
  <si>
    <t>2020 CONTINENTAL AVE UNIT 116</t>
  </si>
  <si>
    <t>UNIT 116  PHASE 1</t>
  </si>
  <si>
    <t>2020 CONTINENTAL AVE APT 117</t>
  </si>
  <si>
    <t>DILL DEENA</t>
  </si>
  <si>
    <t>4333 AMBER VALLEY DR</t>
  </si>
  <si>
    <t>TALLAHASSEE FL 32312</t>
  </si>
  <si>
    <t>UNIT 117  PHASE 1</t>
  </si>
  <si>
    <t>2020 CONTINENTAL AVE APT 118</t>
  </si>
  <si>
    <t>CHATEAU DE VILLE OF TALLAHASSEE LLC</t>
  </si>
  <si>
    <t>7019 N LAGOON DR</t>
  </si>
  <si>
    <t>PANAMA CITY BEACH FL 32408</t>
  </si>
  <si>
    <t>UNIT 118  PHASE 1</t>
  </si>
  <si>
    <t>2020 CONTINENTAL AVE APT 119</t>
  </si>
  <si>
    <t>UNIT 119  PHASE 1</t>
  </si>
  <si>
    <t>2020 CONTINENTAL AVE APT 120</t>
  </si>
  <si>
    <t>4068 DRIFTING SAND TRL</t>
  </si>
  <si>
    <t>DESTIN FL 32541</t>
  </si>
  <si>
    <t>UNIT 120  PHASE 1</t>
  </si>
  <si>
    <t>2020 CONTINENTAL AVE APT 121</t>
  </si>
  <si>
    <t>RUGGLESS SARAH ANN</t>
  </si>
  <si>
    <t>901 LAKEVIEW CT</t>
  </si>
  <si>
    <t>LAKE CRYSTAL MN 56055</t>
  </si>
  <si>
    <t>UNIT 121  PHASE 1</t>
  </si>
  <si>
    <t>2020 CONTINENTAL AVE APT 122</t>
  </si>
  <si>
    <t>WARE ERNEST</t>
  </si>
  <si>
    <t>UNIT 122  PHASE 1</t>
  </si>
  <si>
    <t>2020 CONTINENTAL AVE APT 123</t>
  </si>
  <si>
    <t>UNIT 123  PHASE 1</t>
  </si>
  <si>
    <t>2328 BOURGOGNE DR</t>
  </si>
  <si>
    <t>TALLAHASSEE FL 32308</t>
  </si>
  <si>
    <t>UNIT 124  PHASE 1</t>
  </si>
  <si>
    <t>2020 CONTINENTAL AVE # 125</t>
  </si>
  <si>
    <t>UNIT 125  PHASE 1</t>
  </si>
  <si>
    <t>2020 CONTINENTAL AVE APT 126</t>
  </si>
  <si>
    <t>2020 CONTINENTAL AVE UNIT 126</t>
  </si>
  <si>
    <t>UNIT 126  PHASE 1</t>
  </si>
  <si>
    <t>2020 CONTINENTAL AVE APT 127</t>
  </si>
  <si>
    <t>ITZHAK LINDA</t>
  </si>
  <si>
    <t>1726 MAINSAIL ST</t>
  </si>
  <si>
    <t>SEBASTIAN FL 32958</t>
  </si>
  <si>
    <t>UNIT 127  PHASE 1</t>
  </si>
  <si>
    <t>2020 CONTINENTAL AVE UNIT 128</t>
  </si>
  <si>
    <t>UNIT 128  PHASE 1</t>
  </si>
  <si>
    <t>2020 CONTINENTAL AVE APT 129</t>
  </si>
  <si>
    <t>12530 MORRIS STEEN RD</t>
  </si>
  <si>
    <t>GREENVILLE FL 32331</t>
  </si>
  <si>
    <t>UNIT 129  PHASE 1</t>
  </si>
  <si>
    <t>5433 CALDER DR</t>
  </si>
  <si>
    <t>TALLAHASSEE FL 32317</t>
  </si>
  <si>
    <t>UNIT 130  PHASE 1</t>
  </si>
  <si>
    <t>2020 CONTINENTAL AVE APT 131</t>
  </si>
  <si>
    <t>JAIN SHAPHALI</t>
  </si>
  <si>
    <t>836 14TH AVE S</t>
  </si>
  <si>
    <t>SAINT PETERSBURG FL 33701</t>
  </si>
  <si>
    <t>27 IN 1W</t>
  </si>
  <si>
    <t>UNIT 131  PHASE 1</t>
  </si>
  <si>
    <t>2020 CONTINENTAL AVE APT 132</t>
  </si>
  <si>
    <t>3225 MCLEOD DR STE 100</t>
  </si>
  <si>
    <t>LAS VEGAS NV 89121-2257</t>
  </si>
  <si>
    <t>UNIT 132  PHASE 1</t>
  </si>
  <si>
    <t>2020 CONTINENTAL AVE APT 133</t>
  </si>
  <si>
    <t>FORTI ESTHER ALEXANDRA RODRIGUEZ</t>
  </si>
  <si>
    <t>2020 CONTINENTAL AVE UNIT 133</t>
  </si>
  <si>
    <t>UNIT 133  PHASE 1</t>
  </si>
  <si>
    <t>2020 CONTINENTAL AVE APT 134</t>
  </si>
  <si>
    <t>2020 CONTINENTAL AVE UNIT 134</t>
  </si>
  <si>
    <t>UNIT 134  PHASE 1</t>
  </si>
  <si>
    <t>2020 CONTINENTAL AVE APT 135</t>
  </si>
  <si>
    <t>2020 CONTINENTAL AVE 135</t>
  </si>
  <si>
    <t>UNIT 135  PHASE 1</t>
  </si>
  <si>
    <t>2020 CONTINENTAL AVE APT 136</t>
  </si>
  <si>
    <t>216 W COLLEGE AVE #667</t>
  </si>
  <si>
    <t>TALLAHASSEE FL 32301-7737</t>
  </si>
  <si>
    <t>UNIT 136  PHASE 1</t>
  </si>
  <si>
    <t>2020 CONTINENTAL AVE APT 137</t>
  </si>
  <si>
    <t>BLAKELY ASHLEY N</t>
  </si>
  <si>
    <t>2020 CONTINENTAL AVE UNIT 137</t>
  </si>
  <si>
    <t>UNIT 137  PHASE 1</t>
  </si>
  <si>
    <t>2020 CONTINENTAL AVE APT 138</t>
  </si>
  <si>
    <t>RADNEY TIFFANIE</t>
  </si>
  <si>
    <t>357 HOLLY RIDGE RD</t>
  </si>
  <si>
    <t>WINTER HAVEN FL 33880</t>
  </si>
  <si>
    <t>UNIT 138  PHASE 1</t>
  </si>
  <si>
    <t>2020 CONTINENTAL AVE APT 139</t>
  </si>
  <si>
    <t>AAGAARD JAMES</t>
  </si>
  <si>
    <t>2020 CONTINENTAL AVE UNIT 139</t>
  </si>
  <si>
    <t>UNIT 139  PHASE 1</t>
  </si>
  <si>
    <t>DALEY STEVEN</t>
  </si>
  <si>
    <t>TALLAHASSEE FL 32304-1705</t>
  </si>
  <si>
    <t>UNIT 140  PHASE 1</t>
  </si>
  <si>
    <t>2020 CONTINENTAL AVE APT 141</t>
  </si>
  <si>
    <t>LAND TRUST AGREEMENT 2020 CONTINENTAL</t>
  </si>
  <si>
    <t>UNIT 141  PHASE 1</t>
  </si>
  <si>
    <t>2020 CONTINENTAL AVE APT 142</t>
  </si>
  <si>
    <t>HERNANDEZ SELMA J</t>
  </si>
  <si>
    <t>1976 SW 18TH AVE</t>
  </si>
  <si>
    <t>MIAMI FL 33145</t>
  </si>
  <si>
    <t>UNIT 142  PHASE 1</t>
  </si>
  <si>
    <t>2020 CONTINENTAL AVE APT 143</t>
  </si>
  <si>
    <t>3439 NE 210TH ST</t>
  </si>
  <si>
    <t>MIAMI FL 33180</t>
  </si>
  <si>
    <t>UNIT 143  PHASE 1</t>
  </si>
  <si>
    <t>2020 CONTINENTAL AVE APT 144</t>
  </si>
  <si>
    <t>SHAW SAMANTHA J</t>
  </si>
  <si>
    <t>1600 NE 135TH ST PH 1</t>
  </si>
  <si>
    <t>NORTH MIAMI FL 33181</t>
  </si>
  <si>
    <t>UNIT 144  PHASE 1</t>
  </si>
  <si>
    <t>2020 CONTINENTAL AVE APT 145</t>
  </si>
  <si>
    <t>216 W COLLEGE AVE # 667</t>
  </si>
  <si>
    <t>TALLAHASSEE FL 32302</t>
  </si>
  <si>
    <t>UNIT 145  PHASE 1</t>
  </si>
  <si>
    <t>2020 CONTINENTAL AVE APT 146</t>
  </si>
  <si>
    <t>TALLAHASSEE FL 32304-1706</t>
  </si>
  <si>
    <t>UNIT 146  PHASE 1</t>
  </si>
  <si>
    <t>2020 CONTINENTAL AVE APT 147</t>
  </si>
  <si>
    <t>650 COUNTRY HILL RD</t>
  </si>
  <si>
    <t>MONTICELLO FL 32344</t>
  </si>
  <si>
    <t>UNIT 147  PHASE 1</t>
  </si>
  <si>
    <t>UNIT 148  PHASE 1</t>
  </si>
  <si>
    <t>2020 CONTINENTAL AVE APT 149</t>
  </si>
  <si>
    <t>UNIT 149  PHASE 1</t>
  </si>
  <si>
    <t>2020 CONTINENTAL AVE APT 150</t>
  </si>
  <si>
    <t>SONTAG MONICA L</t>
  </si>
  <si>
    <t>1160 APALACHE DR</t>
  </si>
  <si>
    <t>GENEVA FL 32732</t>
  </si>
  <si>
    <t>UNIT 150  PHASE 1</t>
  </si>
  <si>
    <t>2020 CONTINENTAL AVE APT 151</t>
  </si>
  <si>
    <t>3425 BANNERMAN RD # 105-241</t>
  </si>
  <si>
    <t>UNIT 151  PHASE 1</t>
  </si>
  <si>
    <t>2020 CONTINENTAL AVE APT 152</t>
  </si>
  <si>
    <t>4775 PLANTERS RIDGE DR</t>
  </si>
  <si>
    <t>TALLAHASSEE FL 32311</t>
  </si>
  <si>
    <t>UNIT 152  PHASE 1</t>
  </si>
  <si>
    <t>2020 CONTINENTAL AVE APT 201</t>
  </si>
  <si>
    <t>UNIT 201  PHASE 1</t>
  </si>
  <si>
    <t>2020 CONTINENTAL AVE APT 202</t>
  </si>
  <si>
    <t>UNIT 202  PHASE 1</t>
  </si>
  <si>
    <t>2020 CONTINENTAL AVE APT 203</t>
  </si>
  <si>
    <t>ROLDAO RENOTA S</t>
  </si>
  <si>
    <t>2824 MISTY GARDEN CIR</t>
  </si>
  <si>
    <t>TALLAHASSEE FL 32303-2835</t>
  </si>
  <si>
    <t>UNIT 203  PHASE 1</t>
  </si>
  <si>
    <t>2020 CONTINENTAL AVE APT 204</t>
  </si>
  <si>
    <t>UNIT 204  PHASE 1</t>
  </si>
  <si>
    <t>2020 CONTINENTAL AVE APT 205</t>
  </si>
  <si>
    <t>ZDROBA MARITA H</t>
  </si>
  <si>
    <t>180 NE 6TH CT</t>
  </si>
  <si>
    <t>DANIA FL 33004</t>
  </si>
  <si>
    <t>UNIT 205  PHASE 1</t>
  </si>
  <si>
    <t>2020 CONTINENTAL AVE APT 206</t>
  </si>
  <si>
    <t>2020 N CONTINENTAL AVE UNIT 206</t>
  </si>
  <si>
    <t>UNIT 206  PHASE 1</t>
  </si>
  <si>
    <t>2020 CONTINENTAL AVE APT 207</t>
  </si>
  <si>
    <t>UNIT 207  PHASE 1</t>
  </si>
  <si>
    <t>PONTON EDDIE L JR</t>
  </si>
  <si>
    <t>1217 EMERSON ST NW</t>
  </si>
  <si>
    <t>WASHINGTON DC 20011</t>
  </si>
  <si>
    <t>UNIT 208  PHASE 1</t>
  </si>
  <si>
    <t>2020 CONTINENTAL AVE APT 209</t>
  </si>
  <si>
    <t>8707 TURNSTONE HAVEN PL</t>
  </si>
  <si>
    <t>TAMPA FL 33619</t>
  </si>
  <si>
    <t>UNIT 209  PHASE 1</t>
  </si>
  <si>
    <t>2020 CONTINENTAL AVE APT 210</t>
  </si>
  <si>
    <t>4019 N LAGOON DR</t>
  </si>
  <si>
    <t>UNIT 210  PHASE 1</t>
  </si>
  <si>
    <t>2020 CONTINENTAL AVE APT 211</t>
  </si>
  <si>
    <t>DIAZ REBECCA</t>
  </si>
  <si>
    <t>GIL JACKELINE</t>
  </si>
  <si>
    <t>106 WESTWOOD DR</t>
  </si>
  <si>
    <t>UNIT 211  PHASE 1</t>
  </si>
  <si>
    <t>2020 CONTINENTAL AVE APT 212</t>
  </si>
  <si>
    <t>STINSON DEANNA M</t>
  </si>
  <si>
    <t>17107 HEART OF PALMS DR</t>
  </si>
  <si>
    <t>TAMPA FL 33647</t>
  </si>
  <si>
    <t>UNIT 212  PHASE 1</t>
  </si>
  <si>
    <t>2020 CONTINENTAL AVE APT 214</t>
  </si>
  <si>
    <t>REN YILI</t>
  </si>
  <si>
    <t>UNIT 214  PHASE 1</t>
  </si>
  <si>
    <t>2020 CONTINENTAL AVE APT 215</t>
  </si>
  <si>
    <t>CLAFLIN ELIZABETH</t>
  </si>
  <si>
    <t>UNIT 215  PHASE 1</t>
  </si>
  <si>
    <t>2020 CONTINENTAL AVE APT 216</t>
  </si>
  <si>
    <t>UNIT 216  PHASE 1</t>
  </si>
  <si>
    <t>2020 CONTINENTAL AVE APT 217</t>
  </si>
  <si>
    <t>UNIT 217  PHASE 1</t>
  </si>
  <si>
    <t>2020 CONTINENTAL AVE APT 218</t>
  </si>
  <si>
    <t>2020 CONTINENTAL AVE UNIT 218</t>
  </si>
  <si>
    <t>UNIT 218  PHASE 1</t>
  </si>
  <si>
    <t>2020 CONTINENTAL AVE APT 219</t>
  </si>
  <si>
    <t>11402 ELGIN BLVD</t>
  </si>
  <si>
    <t>SPRING HILL FL 34608</t>
  </si>
  <si>
    <t>UNIT 219  PHASE 1</t>
  </si>
  <si>
    <t>EWING JERALDINE FOSTER</t>
  </si>
  <si>
    <t>2020 CONTINENTAL AVE UNIT 220</t>
  </si>
  <si>
    <t>UNIT 220  PHASE 1</t>
  </si>
  <si>
    <t>2020 CONTINENTAL AVE APT 221</t>
  </si>
  <si>
    <t>LAND TRUST NO. 2020 CONTINENTAL AVE #221</t>
  </si>
  <si>
    <t>KALISPELL MT 59901</t>
  </si>
  <si>
    <t>UNIT 221  PHASE 1</t>
  </si>
  <si>
    <t>2020 CONTINENTAL AVE APT 222</t>
  </si>
  <si>
    <t>PO BOX 18991</t>
  </si>
  <si>
    <t>ATLANTA GA 31126</t>
  </si>
  <si>
    <t>UNIT 222  PHASE 1</t>
  </si>
  <si>
    <t>2020 CONTINENTAL AVE APT 223</t>
  </si>
  <si>
    <t>2020 CONTINENTAL AVE UNIT 223</t>
  </si>
  <si>
    <t>UNIT 223  PHASE 1</t>
  </si>
  <si>
    <t>2020 CONTINENTAL AVE APT 224</t>
  </si>
  <si>
    <t>8608 CHATHAM CT</t>
  </si>
  <si>
    <t>UNIT 224  PHASE 1</t>
  </si>
  <si>
    <t>2020 CONTINENTAL AVE APT 225</t>
  </si>
  <si>
    <t>JOHNSON KYLE</t>
  </si>
  <si>
    <t>1957 BRANDYWINE RD APT 207</t>
  </si>
  <si>
    <t>WEST PALM BEACH FL 33409</t>
  </si>
  <si>
    <t>UNIT 225  PHASE 1</t>
  </si>
  <si>
    <t>2020 CONTINENTAL AVE APT 226</t>
  </si>
  <si>
    <t>2101 WATERS MEET DR</t>
  </si>
  <si>
    <t>UNIT 226  PHASE 1</t>
  </si>
  <si>
    <t>2020 CONTINENTAL AVE APT 227</t>
  </si>
  <si>
    <t>638 NW 13TH ST # 28</t>
  </si>
  <si>
    <t>BOCA RATON FL 33486</t>
  </si>
  <si>
    <t>UNIT 227  PHASE 1</t>
  </si>
  <si>
    <t>2020 CONTINENTAL AVE APT 228</t>
  </si>
  <si>
    <t>2020 CONTINENTAL AVE # 228</t>
  </si>
  <si>
    <t>UNIT 228  PHASE 1</t>
  </si>
  <si>
    <t>2020 CONTINENTAL AVE APT 229</t>
  </si>
  <si>
    <t>2020 CONTINENTAL AVE #229</t>
  </si>
  <si>
    <t>UNIT 229  PHASE 1</t>
  </si>
  <si>
    <t>2020 CONTINENTAL AVE APT 230</t>
  </si>
  <si>
    <t>CUEVAS CYNTHIA L</t>
  </si>
  <si>
    <t>28180 HWY 603</t>
  </si>
  <si>
    <t>PERKINSTON MS 39573</t>
  </si>
  <si>
    <t>UNIT 230  PHASE 1</t>
  </si>
  <si>
    <t>2020 CONTINENTAL AVE APT 231</t>
  </si>
  <si>
    <t>UNIT 231  PHASE 1</t>
  </si>
  <si>
    <t>2020 CONTINENTAL AVE APT 232</t>
  </si>
  <si>
    <t>UNIT 232  PHASE 1</t>
  </si>
  <si>
    <t>2020 CONTINENTAL AVE APT 233</t>
  </si>
  <si>
    <t>605 COUNTRY HILL RD</t>
  </si>
  <si>
    <t>UNIT 233  PHASE 1</t>
  </si>
  <si>
    <t>2020 CONTINENTAL AVE APT 234</t>
  </si>
  <si>
    <t>MADDEN NANCY CHRISTINE</t>
  </si>
  <si>
    <t>27 RIVER DR</t>
  </si>
  <si>
    <t>PANACEA FL 32346</t>
  </si>
  <si>
    <t>UNIT 234  PHASE 1</t>
  </si>
  <si>
    <t>2020 CONTINENTAL AVE APT 235</t>
  </si>
  <si>
    <t>UNIT 235  PHASE 1</t>
  </si>
  <si>
    <t>2020 CONTINENTAL AVE APT 236</t>
  </si>
  <si>
    <t>UNIT 236  PHASE1</t>
  </si>
  <si>
    <t>2020 CONTINENTAL AVE APT 237</t>
  </si>
  <si>
    <t>ZUCCO PETER F LIFE ESTATE</t>
  </si>
  <si>
    <t>UNIT 237  PHASE 1</t>
  </si>
  <si>
    <t>2020 CONTINENTAL AVE APT 238</t>
  </si>
  <si>
    <t>210 MILFORD ST</t>
  </si>
  <si>
    <t>DAVENPORT FL 33897</t>
  </si>
  <si>
    <t>UNIT 238  PHASE 1</t>
  </si>
  <si>
    <t>2020 CONTINENTAL AVE APT 239</t>
  </si>
  <si>
    <t>GUEVARRA ANIKA JOY S</t>
  </si>
  <si>
    <t>UNIT 239  PHASE 1</t>
  </si>
  <si>
    <t>2020 CONTINENTAL AVE APT 240</t>
  </si>
  <si>
    <t>UNIT 240  PHASE 1</t>
  </si>
  <si>
    <t>2020 CONTINENTAL AVE APT 241</t>
  </si>
  <si>
    <t>4774 TUSCAN LOOP DR</t>
  </si>
  <si>
    <t>UNIT 241  PHASE 1</t>
  </si>
  <si>
    <t>2020 CONTINENTAL AVE APT 242</t>
  </si>
  <si>
    <t>DILWORTH- PRICE VICKIE</t>
  </si>
  <si>
    <t>2729 CEDARHURST DR</t>
  </si>
  <si>
    <t>CHARLOTTE NC 28269</t>
  </si>
  <si>
    <t>UNIT 242  PHASE 1</t>
  </si>
  <si>
    <t>2020 CONTINENTAL AVE APT 251</t>
  </si>
  <si>
    <t>IHLE DONNA M</t>
  </si>
  <si>
    <t>UNIT 251  PHASE 1</t>
  </si>
  <si>
    <t>(CHATEAU DE VILLE APARTMENTS)</t>
  </si>
  <si>
    <t>96 UNITS</t>
  </si>
  <si>
    <t>2020 CONTINENTAL AVE APT 252</t>
  </si>
  <si>
    <t>UNIT 252  PHASE 1</t>
  </si>
  <si>
    <t>2020 CONTINENTAL AVE APT 113</t>
  </si>
  <si>
    <t>2020 CONTINENTAL AVE APT 213</t>
  </si>
  <si>
    <t>2020 CONTINENTAL AVE APT 118 (North)</t>
  </si>
  <si>
    <t>SOTO BLANCA</t>
  </si>
  <si>
    <t>2020 CONTINENTAL AVE APT 119 (North)</t>
  </si>
  <si>
    <t>PLOUIS INVESTMENTS LLC</t>
  </si>
  <si>
    <t>2020 CONTINENTAL AVE APT 121 (North)</t>
  </si>
  <si>
    <t>2020 CONTINENTAL AVE APT 122 (North)</t>
  </si>
  <si>
    <t>2020 CONTINENTAL AVE APT 123 (North)</t>
  </si>
  <si>
    <t>REFI LLC</t>
  </si>
  <si>
    <t>2020 CONTINENTAL AVE APT 218 (North)</t>
  </si>
  <si>
    <t>2020 CONTINENTAL AVE APT 219 (North)</t>
  </si>
  <si>
    <t>2020 CONTINENTAL AVE APT 221 (North)</t>
  </si>
  <si>
    <t>ELITE ALLIANCE REAL ESTATE GRO</t>
  </si>
  <si>
    <t>2020 CONTINENTAL AVE APT 222 (North)</t>
  </si>
  <si>
    <t>HANSON LANCE OLIVER</t>
  </si>
  <si>
    <t>2020 CONTINENTAL AVE APT 223 (North)</t>
  </si>
  <si>
    <t>1230 HIGH RD (North)</t>
  </si>
  <si>
    <t>1196 HIGH RD (North)</t>
  </si>
  <si>
    <t>2020 CONTINENTAL AVE APT 115 (North)</t>
  </si>
  <si>
    <t>2020 CONTINENTAL AVE APT 116 (North)</t>
  </si>
  <si>
    <t>2020 CONTINENTAL AVE APT 117 (North)</t>
  </si>
  <si>
    <t>2020 CONTINENTAL AVE APT 215 (North)</t>
  </si>
  <si>
    <t>BARBEROUSSE GEORGES</t>
  </si>
  <si>
    <t>2020 CONTINENTAL AVE APT 216 (North)</t>
  </si>
  <si>
    <t>2020 CONTINENTAL AVE APT 217 (North)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</si>
</sst>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"/>
    <numFmt numFmtId="165" formatCode="mm/dd/yyyy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u/>
      <sz val="11"/>
      <color theme="10"/>
      <name val="Calibri"/>
      <family val="2"/>
      <scheme val="minor"/>
    </font>
    <font>
      <sz val="12"/>
      <color rgb="FF212529"/>
      <name val="Segoe U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5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0" xfId="0" applyFont="1"/>
    <xf numFmtId="0" fontId="3" fillId="0" borderId="0" xfId="1"/>
    <xf numFmtId="0" fontId="4" fillId="0" borderId="0" xfId="1" applyFont="1"/>
    <xf numFmtId="164" fontId="3" fillId="0" borderId="0" xfId="1" applyNumberFormat="1"/>
    <xf numFmtId="165" fontId="3" fillId="0" borderId="0" xfId="1" applyNumberFormat="1"/>
    <xf numFmtId="164" fontId="4" fillId="0" borderId="0" xfId="1" applyNumberFormat="1" applyFont="1"/>
    <xf numFmtId="165" fontId="4" fillId="0" borderId="0" xfId="1" applyNumberFormat="1" applyFont="1"/>
    <xf numFmtId="0" fontId="1" fillId="0" borderId="0" xfId="0" applyFont="1"/>
    <xf numFmtId="0" fontId="5" fillId="0" borderId="0" xfId="2" applyAlignment="1">
      <alignment horizontal="left" vertical="center" indent="1"/>
    </xf>
    <xf numFmtId="0" fontId="6" fillId="0" borderId="0" xfId="0" applyFont="1" applyAlignment="1">
      <alignment horizontal="left" vertical="center" indent="1"/>
    </xf>
  </cellXfs>
  <cellStyles count="3">
    <cellStyle name="Hyperlink" xfId="2" builtinId="8"/>
    <cellStyle name="Normal" xfId="0" builtinId="0"/>
    <cellStyle name="Normal 2" xfId="1" xr:uid="{10B16FDB-46B1-40E6-BBD5-E541A18AAE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floridaparcels.com/search/voter/id/LEO/118418152" TargetMode="External"/><Relationship Id="rId21" Type="http://schemas.openxmlformats.org/officeDocument/2006/relationships/hyperlink" Target="https://floridaparcels.com/search/voter/id/LEO/105180185" TargetMode="External"/><Relationship Id="rId42" Type="http://schemas.openxmlformats.org/officeDocument/2006/relationships/hyperlink" Target="https://floridaparcels.com/search/voter/id/LEO/118842676" TargetMode="External"/><Relationship Id="rId47" Type="http://schemas.openxmlformats.org/officeDocument/2006/relationships/hyperlink" Target="https://floridaparcels.com/search/voter/id/LEO/105222101" TargetMode="External"/><Relationship Id="rId63" Type="http://schemas.openxmlformats.org/officeDocument/2006/relationships/hyperlink" Target="https://floridaparcels.com/search/voter/id/LEO/105177170" TargetMode="External"/><Relationship Id="rId68" Type="http://schemas.openxmlformats.org/officeDocument/2006/relationships/hyperlink" Target="https://floridaparcels.com/search/voter/id/LEO/117979254" TargetMode="External"/><Relationship Id="rId84" Type="http://schemas.openxmlformats.org/officeDocument/2006/relationships/hyperlink" Target="https://floridaparcels.com/search/voter/id/LEO/115644990" TargetMode="External"/><Relationship Id="rId16" Type="http://schemas.openxmlformats.org/officeDocument/2006/relationships/hyperlink" Target="https://floridaparcels.com/search/voter/id/LEO/114812042" TargetMode="External"/><Relationship Id="rId11" Type="http://schemas.openxmlformats.org/officeDocument/2006/relationships/hyperlink" Target="https://floridaparcels.com/search/voter/id/LEO/117077605" TargetMode="External"/><Relationship Id="rId32" Type="http://schemas.openxmlformats.org/officeDocument/2006/relationships/hyperlink" Target="https://floridaparcels.com/search/voter/id/LEO/105213636" TargetMode="External"/><Relationship Id="rId37" Type="http://schemas.openxmlformats.org/officeDocument/2006/relationships/hyperlink" Target="https://floridaparcels.com/search/voter/id/LEO/105214921" TargetMode="External"/><Relationship Id="rId53" Type="http://schemas.openxmlformats.org/officeDocument/2006/relationships/hyperlink" Target="https://floridaparcels.com/search/voter/id/LEO/109725553" TargetMode="External"/><Relationship Id="rId58" Type="http://schemas.openxmlformats.org/officeDocument/2006/relationships/hyperlink" Target="https://floridaparcels.com/search/voter/id/LEO/107082368" TargetMode="External"/><Relationship Id="rId74" Type="http://schemas.openxmlformats.org/officeDocument/2006/relationships/hyperlink" Target="https://floridaparcels.com/search/voter/id/LEO/117486515" TargetMode="External"/><Relationship Id="rId79" Type="http://schemas.openxmlformats.org/officeDocument/2006/relationships/hyperlink" Target="https://floridaparcels.com/search/voter/id/LEO/105117882" TargetMode="External"/><Relationship Id="rId5" Type="http://schemas.openxmlformats.org/officeDocument/2006/relationships/hyperlink" Target="https://floridaparcels.com/search/voter/id/LEO/114303373" TargetMode="External"/><Relationship Id="rId19" Type="http://schemas.openxmlformats.org/officeDocument/2006/relationships/hyperlink" Target="https://floridaparcels.com/search/voter/id/LEO/117062436" TargetMode="External"/><Relationship Id="rId14" Type="http://schemas.openxmlformats.org/officeDocument/2006/relationships/hyperlink" Target="https://floridaparcels.com/search/voter/id/LEO/116834709" TargetMode="External"/><Relationship Id="rId22" Type="http://schemas.openxmlformats.org/officeDocument/2006/relationships/hyperlink" Target="https://floridaparcels.com/search/voter/id/LEO/105177170" TargetMode="External"/><Relationship Id="rId27" Type="http://schemas.openxmlformats.org/officeDocument/2006/relationships/hyperlink" Target="https://floridaparcels.com/search/voter/id/LEO/117979254" TargetMode="External"/><Relationship Id="rId30" Type="http://schemas.openxmlformats.org/officeDocument/2006/relationships/hyperlink" Target="https://floridaparcels.com/search/voter/id/LEO/105207740" TargetMode="External"/><Relationship Id="rId35" Type="http://schemas.openxmlformats.org/officeDocument/2006/relationships/hyperlink" Target="https://floridaparcels.com/search/voter/id/LEO/121887514" TargetMode="External"/><Relationship Id="rId43" Type="http://schemas.openxmlformats.org/officeDocument/2006/relationships/hyperlink" Target="https://floridaparcels.com/search/voter/id/LEO/120799968" TargetMode="External"/><Relationship Id="rId48" Type="http://schemas.openxmlformats.org/officeDocument/2006/relationships/hyperlink" Target="https://floridaparcels.com/search/voter/id/LEO/116912436" TargetMode="External"/><Relationship Id="rId56" Type="http://schemas.openxmlformats.org/officeDocument/2006/relationships/hyperlink" Target="https://floridaparcels.com/search/voter/id/LEO/102236127" TargetMode="External"/><Relationship Id="rId64" Type="http://schemas.openxmlformats.org/officeDocument/2006/relationships/hyperlink" Target="https://floridaparcels.com/search/voter/id/LEO/114384002" TargetMode="External"/><Relationship Id="rId69" Type="http://schemas.openxmlformats.org/officeDocument/2006/relationships/hyperlink" Target="https://floridaparcels.com/search/voter/id/LEO/105173604" TargetMode="External"/><Relationship Id="rId77" Type="http://schemas.openxmlformats.org/officeDocument/2006/relationships/hyperlink" Target="https://floridaparcels.com/search/voter/id/LEO/105035519" TargetMode="External"/><Relationship Id="rId8" Type="http://schemas.openxmlformats.org/officeDocument/2006/relationships/hyperlink" Target="https://floridaparcels.com/search/voter/id/LEO/115386154" TargetMode="External"/><Relationship Id="rId51" Type="http://schemas.openxmlformats.org/officeDocument/2006/relationships/hyperlink" Target="https://floridaparcels.com/search/voter/id/LEO/105058215" TargetMode="External"/><Relationship Id="rId72" Type="http://schemas.openxmlformats.org/officeDocument/2006/relationships/hyperlink" Target="https://floridaparcels.com/search/voter/id/LEO/109619293" TargetMode="External"/><Relationship Id="rId80" Type="http://schemas.openxmlformats.org/officeDocument/2006/relationships/hyperlink" Target="https://floridaparcels.com/search/voter/id/LEO/106048988" TargetMode="External"/><Relationship Id="rId85" Type="http://schemas.openxmlformats.org/officeDocument/2006/relationships/hyperlink" Target="https://floridaparcels.com/search/voter/id/LEO/119011668" TargetMode="External"/><Relationship Id="rId3" Type="http://schemas.openxmlformats.org/officeDocument/2006/relationships/hyperlink" Target="https://floridaparcels.com/search/voter/id/LEO/105168713" TargetMode="External"/><Relationship Id="rId12" Type="http://schemas.openxmlformats.org/officeDocument/2006/relationships/hyperlink" Target="https://floridaparcels.com/search/voter/id/LEO/109725553" TargetMode="External"/><Relationship Id="rId17" Type="http://schemas.openxmlformats.org/officeDocument/2006/relationships/hyperlink" Target="https://floridaparcels.com/search/voter/id/LEO/107082368" TargetMode="External"/><Relationship Id="rId25" Type="http://schemas.openxmlformats.org/officeDocument/2006/relationships/hyperlink" Target="https://floridaparcels.com/search/voter/id/LEO/115919709" TargetMode="External"/><Relationship Id="rId33" Type="http://schemas.openxmlformats.org/officeDocument/2006/relationships/hyperlink" Target="https://floridaparcels.com/search/voter/id/LEO/117486515" TargetMode="External"/><Relationship Id="rId38" Type="http://schemas.openxmlformats.org/officeDocument/2006/relationships/hyperlink" Target="https://floridaparcels.com/search/voter/id/LEO/105117882" TargetMode="External"/><Relationship Id="rId46" Type="http://schemas.openxmlformats.org/officeDocument/2006/relationships/hyperlink" Target="https://floridaparcels.com/search/voter/id/LEO/114303373" TargetMode="External"/><Relationship Id="rId59" Type="http://schemas.openxmlformats.org/officeDocument/2006/relationships/hyperlink" Target="https://floridaparcels.com/search/voter/id/LEO/105078972" TargetMode="External"/><Relationship Id="rId67" Type="http://schemas.openxmlformats.org/officeDocument/2006/relationships/hyperlink" Target="https://floridaparcels.com/search/voter/id/LEO/118418152" TargetMode="External"/><Relationship Id="rId20" Type="http://schemas.openxmlformats.org/officeDocument/2006/relationships/hyperlink" Target="https://floridaparcels.com/search/voter/id/LEO/115144847" TargetMode="External"/><Relationship Id="rId41" Type="http://schemas.openxmlformats.org/officeDocument/2006/relationships/hyperlink" Target="https://floridaparcels.com/search/voter/id/LEO/116844526" TargetMode="External"/><Relationship Id="rId54" Type="http://schemas.openxmlformats.org/officeDocument/2006/relationships/hyperlink" Target="https://floridaparcels.com/search/voter/id/LEO/118738481" TargetMode="External"/><Relationship Id="rId62" Type="http://schemas.openxmlformats.org/officeDocument/2006/relationships/hyperlink" Target="https://floridaparcels.com/search/voter/id/LEO/105180185" TargetMode="External"/><Relationship Id="rId70" Type="http://schemas.openxmlformats.org/officeDocument/2006/relationships/hyperlink" Target="https://floridaparcels.com/search/voter/id/LEO/105127467" TargetMode="External"/><Relationship Id="rId75" Type="http://schemas.openxmlformats.org/officeDocument/2006/relationships/hyperlink" Target="https://floridaparcels.com/search/voter/id/LEO/105126134" TargetMode="External"/><Relationship Id="rId83" Type="http://schemas.openxmlformats.org/officeDocument/2006/relationships/hyperlink" Target="https://floridaparcels.com/search/voter/id/LEO/118709842" TargetMode="External"/><Relationship Id="rId88" Type="http://schemas.openxmlformats.org/officeDocument/2006/relationships/hyperlink" Target="https://floridaparcels.com/search/voter/id/LEO/119011668" TargetMode="External"/><Relationship Id="rId1" Type="http://schemas.openxmlformats.org/officeDocument/2006/relationships/hyperlink" Target="https://floridaparcels.com/search/voter/id/LEO/118842676" TargetMode="External"/><Relationship Id="rId6" Type="http://schemas.openxmlformats.org/officeDocument/2006/relationships/hyperlink" Target="https://floridaparcels.com/search/voter/id/LEO/105222101" TargetMode="External"/><Relationship Id="rId15" Type="http://schemas.openxmlformats.org/officeDocument/2006/relationships/hyperlink" Target="https://floridaparcels.com/search/voter/id/LEO/102236127" TargetMode="External"/><Relationship Id="rId23" Type="http://schemas.openxmlformats.org/officeDocument/2006/relationships/hyperlink" Target="https://floridaparcels.com/search/voter/id/LEO/114384002" TargetMode="External"/><Relationship Id="rId28" Type="http://schemas.openxmlformats.org/officeDocument/2006/relationships/hyperlink" Target="https://floridaparcels.com/search/voter/id/LEO/105173604" TargetMode="External"/><Relationship Id="rId36" Type="http://schemas.openxmlformats.org/officeDocument/2006/relationships/hyperlink" Target="https://floridaparcels.com/search/voter/id/LEO/105035519" TargetMode="External"/><Relationship Id="rId49" Type="http://schemas.openxmlformats.org/officeDocument/2006/relationships/hyperlink" Target="https://floridaparcels.com/search/voter/id/LEO/115386154" TargetMode="External"/><Relationship Id="rId57" Type="http://schemas.openxmlformats.org/officeDocument/2006/relationships/hyperlink" Target="https://floridaparcels.com/search/voter/id/LEO/114812042" TargetMode="External"/><Relationship Id="rId10" Type="http://schemas.openxmlformats.org/officeDocument/2006/relationships/hyperlink" Target="https://floridaparcels.com/search/voter/id/LEO/105058215" TargetMode="External"/><Relationship Id="rId31" Type="http://schemas.openxmlformats.org/officeDocument/2006/relationships/hyperlink" Target="https://floridaparcels.com/search/voter/id/LEO/109619293" TargetMode="External"/><Relationship Id="rId44" Type="http://schemas.openxmlformats.org/officeDocument/2006/relationships/hyperlink" Target="https://floridaparcels.com/search/voter/id/LEO/105168713" TargetMode="External"/><Relationship Id="rId52" Type="http://schemas.openxmlformats.org/officeDocument/2006/relationships/hyperlink" Target="https://floridaparcels.com/search/voter/id/LEO/117077605" TargetMode="External"/><Relationship Id="rId60" Type="http://schemas.openxmlformats.org/officeDocument/2006/relationships/hyperlink" Target="https://floridaparcels.com/search/voter/id/LEO/117062436" TargetMode="External"/><Relationship Id="rId65" Type="http://schemas.openxmlformats.org/officeDocument/2006/relationships/hyperlink" Target="https://floridaparcels.com/search/voter/id/LEO/105167742" TargetMode="External"/><Relationship Id="rId73" Type="http://schemas.openxmlformats.org/officeDocument/2006/relationships/hyperlink" Target="https://floridaparcels.com/search/voter/id/LEO/105213636" TargetMode="External"/><Relationship Id="rId78" Type="http://schemas.openxmlformats.org/officeDocument/2006/relationships/hyperlink" Target="https://floridaparcels.com/search/voter/id/LEO/105214921" TargetMode="External"/><Relationship Id="rId81" Type="http://schemas.openxmlformats.org/officeDocument/2006/relationships/hyperlink" Target="https://floridaparcels.com/search/voter/id/LEO/118202408" TargetMode="External"/><Relationship Id="rId86" Type="http://schemas.openxmlformats.org/officeDocument/2006/relationships/hyperlink" Target="https://floridaparcels.com/search/voter/id/LEO/105117882" TargetMode="External"/><Relationship Id="rId4" Type="http://schemas.openxmlformats.org/officeDocument/2006/relationships/hyperlink" Target="https://floridaparcels.com/search/voter/id/LEO/108371893" TargetMode="External"/><Relationship Id="rId9" Type="http://schemas.openxmlformats.org/officeDocument/2006/relationships/hyperlink" Target="https://floridaparcels.com/search/voter/id/LEO/104268352" TargetMode="External"/><Relationship Id="rId13" Type="http://schemas.openxmlformats.org/officeDocument/2006/relationships/hyperlink" Target="https://floridaparcels.com/search/voter/id/LEO/118738481" TargetMode="External"/><Relationship Id="rId18" Type="http://schemas.openxmlformats.org/officeDocument/2006/relationships/hyperlink" Target="https://floridaparcels.com/search/voter/id/LEO/105078972" TargetMode="External"/><Relationship Id="rId39" Type="http://schemas.openxmlformats.org/officeDocument/2006/relationships/hyperlink" Target="https://floridaparcels.com/search/voter/id/LEO/106048988" TargetMode="External"/><Relationship Id="rId34" Type="http://schemas.openxmlformats.org/officeDocument/2006/relationships/hyperlink" Target="https://floridaparcels.com/search/voter/id/LEO/105126134" TargetMode="External"/><Relationship Id="rId50" Type="http://schemas.openxmlformats.org/officeDocument/2006/relationships/hyperlink" Target="https://floridaparcels.com/search/voter/id/LEO/104268352" TargetMode="External"/><Relationship Id="rId55" Type="http://schemas.openxmlformats.org/officeDocument/2006/relationships/hyperlink" Target="https://floridaparcels.com/search/voter/id/LEO/116834709" TargetMode="External"/><Relationship Id="rId76" Type="http://schemas.openxmlformats.org/officeDocument/2006/relationships/hyperlink" Target="https://floridaparcels.com/search/voter/id/LEO/121887514" TargetMode="External"/><Relationship Id="rId7" Type="http://schemas.openxmlformats.org/officeDocument/2006/relationships/hyperlink" Target="https://floridaparcels.com/search/voter/id/LEO/116912436" TargetMode="External"/><Relationship Id="rId71" Type="http://schemas.openxmlformats.org/officeDocument/2006/relationships/hyperlink" Target="https://floridaparcels.com/search/voter/id/LEO/105207740" TargetMode="External"/><Relationship Id="rId2" Type="http://schemas.openxmlformats.org/officeDocument/2006/relationships/hyperlink" Target="https://floridaparcels.com/search/voter/id/LEO/120799968" TargetMode="External"/><Relationship Id="rId29" Type="http://schemas.openxmlformats.org/officeDocument/2006/relationships/hyperlink" Target="https://floridaparcels.com/search/voter/id/LEO/105127467" TargetMode="External"/><Relationship Id="rId24" Type="http://schemas.openxmlformats.org/officeDocument/2006/relationships/hyperlink" Target="https://floridaparcels.com/search/voter/id/LEO/105167742" TargetMode="External"/><Relationship Id="rId40" Type="http://schemas.openxmlformats.org/officeDocument/2006/relationships/hyperlink" Target="https://floridaparcels.com/search/voter/id/LEO/118202408" TargetMode="External"/><Relationship Id="rId45" Type="http://schemas.openxmlformats.org/officeDocument/2006/relationships/hyperlink" Target="https://floridaparcels.com/search/voter/id/LEO/108371893" TargetMode="External"/><Relationship Id="rId66" Type="http://schemas.openxmlformats.org/officeDocument/2006/relationships/hyperlink" Target="https://floridaparcels.com/search/voter/id/LEO/115919709" TargetMode="External"/><Relationship Id="rId87" Type="http://schemas.openxmlformats.org/officeDocument/2006/relationships/hyperlink" Target="https://floridaparcels.com/search/voter/id/LEO/118709842" TargetMode="External"/><Relationship Id="rId61" Type="http://schemas.openxmlformats.org/officeDocument/2006/relationships/hyperlink" Target="https://floridaparcels.com/search/voter/id/LEO/115144847" TargetMode="External"/><Relationship Id="rId82" Type="http://schemas.openxmlformats.org/officeDocument/2006/relationships/hyperlink" Target="https://floridaparcels.com/search/voter/id/LEO/116844526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floridaparcels.com/property/47/2127430002040?adj" TargetMode="External"/><Relationship Id="rId21" Type="http://schemas.openxmlformats.org/officeDocument/2006/relationships/hyperlink" Target="https://floridaparcels.com/property/47/2127430002060?adj" TargetMode="External"/><Relationship Id="rId42" Type="http://schemas.openxmlformats.org/officeDocument/2006/relationships/hyperlink" Target="https://floridaparcels.com/property/47/2127430001080?adj" TargetMode="External"/><Relationship Id="rId47" Type="http://schemas.openxmlformats.org/officeDocument/2006/relationships/hyperlink" Target="https://floridaparcels.com/property/47/2127430001480?adj" TargetMode="External"/><Relationship Id="rId63" Type="http://schemas.openxmlformats.org/officeDocument/2006/relationships/hyperlink" Target="https://floridaparcels.com/property/47/2127430001380?adj" TargetMode="External"/><Relationship Id="rId68" Type="http://schemas.openxmlformats.org/officeDocument/2006/relationships/hyperlink" Target="https://floridaparcels.com/property/47/2127430001360?adj" TargetMode="External"/><Relationship Id="rId84" Type="http://schemas.openxmlformats.org/officeDocument/2006/relationships/hyperlink" Target="https://floridaparcels.com/property/47/2127430002280?adj" TargetMode="External"/><Relationship Id="rId89" Type="http://schemas.openxmlformats.org/officeDocument/2006/relationships/hyperlink" Target="https://floridaparcels.com/property/47/2127430001250?adj" TargetMode="External"/><Relationship Id="rId16" Type="http://schemas.openxmlformats.org/officeDocument/2006/relationships/hyperlink" Target="https://floridaparcels.com/property/47/2127430001150?adj" TargetMode="External"/><Relationship Id="rId11" Type="http://schemas.openxmlformats.org/officeDocument/2006/relationships/hyperlink" Target="https://floridaparcels.com/property/47/2127430002170?adj" TargetMode="External"/><Relationship Id="rId32" Type="http://schemas.openxmlformats.org/officeDocument/2006/relationships/hyperlink" Target="https://floridaparcels.com/property/47/2127430002020?adj" TargetMode="External"/><Relationship Id="rId37" Type="http://schemas.openxmlformats.org/officeDocument/2006/relationships/hyperlink" Target="https://floridaparcels.com/property/47/2127430002100?adj" TargetMode="External"/><Relationship Id="rId53" Type="http://schemas.openxmlformats.org/officeDocument/2006/relationships/hyperlink" Target="https://floridaparcels.com/property/47/2127430001440?adj" TargetMode="External"/><Relationship Id="rId58" Type="http://schemas.openxmlformats.org/officeDocument/2006/relationships/hyperlink" Target="https://floridaparcels.com/property/47/2127430002410?adj" TargetMode="External"/><Relationship Id="rId74" Type="http://schemas.openxmlformats.org/officeDocument/2006/relationships/hyperlink" Target="https://floridaparcels.com/property/47/2127430002330?adj" TargetMode="External"/><Relationship Id="rId79" Type="http://schemas.openxmlformats.org/officeDocument/2006/relationships/hyperlink" Target="https://floridaparcels.com/property/47/2127430001300?adj" TargetMode="External"/><Relationship Id="rId5" Type="http://schemas.openxmlformats.org/officeDocument/2006/relationships/hyperlink" Target="https://floridaparcels.com/property/47/2127430002220?adj" TargetMode="External"/><Relationship Id="rId90" Type="http://schemas.openxmlformats.org/officeDocument/2006/relationships/hyperlink" Target="https://floridaparcels.com/property/47/2127430002250?adj" TargetMode="External"/><Relationship Id="rId95" Type="http://schemas.openxmlformats.org/officeDocument/2006/relationships/hyperlink" Target="https://floridaparcels.com/property/47/2127430002120?adj" TargetMode="External"/><Relationship Id="rId22" Type="http://schemas.openxmlformats.org/officeDocument/2006/relationships/hyperlink" Target="https://floridaparcels.com/property/47/2127430001060?adj" TargetMode="External"/><Relationship Id="rId27" Type="http://schemas.openxmlformats.org/officeDocument/2006/relationships/hyperlink" Target="https://floridaparcels.com/property/47/2127430001120?adj" TargetMode="External"/><Relationship Id="rId43" Type="http://schemas.openxmlformats.org/officeDocument/2006/relationships/hyperlink" Target="https://floridaparcels.com/property/47/2127430001500?adj" TargetMode="External"/><Relationship Id="rId48" Type="http://schemas.openxmlformats.org/officeDocument/2006/relationships/hyperlink" Target="https://floridaparcels.com/property/47/2127430001470?adj" TargetMode="External"/><Relationship Id="rId64" Type="http://schemas.openxmlformats.org/officeDocument/2006/relationships/hyperlink" Target="https://floridaparcels.com/property/47/2127430002380?adj" TargetMode="External"/><Relationship Id="rId69" Type="http://schemas.openxmlformats.org/officeDocument/2006/relationships/hyperlink" Target="https://floridaparcels.com/property/47/2127430001350?adj" TargetMode="External"/><Relationship Id="rId8" Type="http://schemas.openxmlformats.org/officeDocument/2006/relationships/hyperlink" Target="https://floridaparcels.com/property/47/2127430002210?adj" TargetMode="External"/><Relationship Id="rId51" Type="http://schemas.openxmlformats.org/officeDocument/2006/relationships/hyperlink" Target="https://floridaparcels.com/property/47/2127430002510?adj" TargetMode="External"/><Relationship Id="rId72" Type="http://schemas.openxmlformats.org/officeDocument/2006/relationships/hyperlink" Target="https://floridaparcels.com/property/47/2127430001340?adj" TargetMode="External"/><Relationship Id="rId80" Type="http://schemas.openxmlformats.org/officeDocument/2006/relationships/hyperlink" Target="https://floridaparcels.com/property/47/2127430002300?adj" TargetMode="External"/><Relationship Id="rId85" Type="http://schemas.openxmlformats.org/officeDocument/2006/relationships/hyperlink" Target="https://floridaparcels.com/property/47/2127430002270?adj" TargetMode="External"/><Relationship Id="rId93" Type="http://schemas.openxmlformats.org/officeDocument/2006/relationships/hyperlink" Target="https://floridaparcels.com/property/47/2127430001240?adj" TargetMode="External"/><Relationship Id="rId3" Type="http://schemas.openxmlformats.org/officeDocument/2006/relationships/hyperlink" Target="https://floridaparcels.com/property/47/2127430002190?adj" TargetMode="External"/><Relationship Id="rId12" Type="http://schemas.openxmlformats.org/officeDocument/2006/relationships/hyperlink" Target="https://floridaparcels.com/property/47/2127430001170?adj" TargetMode="External"/><Relationship Id="rId17" Type="http://schemas.openxmlformats.org/officeDocument/2006/relationships/hyperlink" Target="https://floridaparcels.com/property/47/2127430001140?adj" TargetMode="External"/><Relationship Id="rId25" Type="http://schemas.openxmlformats.org/officeDocument/2006/relationships/hyperlink" Target="https://floridaparcels.com/property/47/2127430001040?adj" TargetMode="External"/><Relationship Id="rId33" Type="http://schemas.openxmlformats.org/officeDocument/2006/relationships/hyperlink" Target="https://floridaparcels.com/property/47/2127430002010?adj" TargetMode="External"/><Relationship Id="rId38" Type="http://schemas.openxmlformats.org/officeDocument/2006/relationships/hyperlink" Target="https://floridaparcels.com/property/47/2127430001100?adj" TargetMode="External"/><Relationship Id="rId46" Type="http://schemas.openxmlformats.org/officeDocument/2006/relationships/hyperlink" Target="https://floridaparcels.com/property/47/2127430001490?adj" TargetMode="External"/><Relationship Id="rId59" Type="http://schemas.openxmlformats.org/officeDocument/2006/relationships/hyperlink" Target="https://floridaparcels.com/property/47/2127430001400?adj" TargetMode="External"/><Relationship Id="rId67" Type="http://schemas.openxmlformats.org/officeDocument/2006/relationships/hyperlink" Target="https://floridaparcels.com/property/47/2127430002360?adj" TargetMode="External"/><Relationship Id="rId20" Type="http://schemas.openxmlformats.org/officeDocument/2006/relationships/hyperlink" Target="https://floridaparcels.com/property/47/2127430001070?adj" TargetMode="External"/><Relationship Id="rId41" Type="http://schemas.openxmlformats.org/officeDocument/2006/relationships/hyperlink" Target="https://floridaparcels.com/property/47/2127430002080?adj" TargetMode="External"/><Relationship Id="rId54" Type="http://schemas.openxmlformats.org/officeDocument/2006/relationships/hyperlink" Target="https://floridaparcels.com/property/47/2127430001430?adj" TargetMode="External"/><Relationship Id="rId62" Type="http://schemas.openxmlformats.org/officeDocument/2006/relationships/hyperlink" Target="https://floridaparcels.com/property/47/2127430002390?adj" TargetMode="External"/><Relationship Id="rId70" Type="http://schemas.openxmlformats.org/officeDocument/2006/relationships/hyperlink" Target="https://floridaparcels.com/property/47/2127430002350?adj" TargetMode="External"/><Relationship Id="rId75" Type="http://schemas.openxmlformats.org/officeDocument/2006/relationships/hyperlink" Target="https://floridaparcels.com/property/47/2127430002320?adj" TargetMode="External"/><Relationship Id="rId83" Type="http://schemas.openxmlformats.org/officeDocument/2006/relationships/hyperlink" Target="https://floridaparcels.com/property/47/2127430001280?adj" TargetMode="External"/><Relationship Id="rId88" Type="http://schemas.openxmlformats.org/officeDocument/2006/relationships/hyperlink" Target="https://floridaparcels.com/property/47/2127430001260?adj" TargetMode="External"/><Relationship Id="rId91" Type="http://schemas.openxmlformats.org/officeDocument/2006/relationships/hyperlink" Target="https://floridaparcels.com/property/47/2127430002200?adj" TargetMode="External"/><Relationship Id="rId96" Type="http://schemas.openxmlformats.org/officeDocument/2006/relationships/hyperlink" Target="https://floridaparcels.com/property/47/2127430001120?adj" TargetMode="External"/><Relationship Id="rId1" Type="http://schemas.openxmlformats.org/officeDocument/2006/relationships/hyperlink" Target="https://floridaparcels.com/property/47/2127430002230?adj" TargetMode="External"/><Relationship Id="rId6" Type="http://schemas.openxmlformats.org/officeDocument/2006/relationships/hyperlink" Target="https://floridaparcels.com/property/47/2127430001220?adj" TargetMode="External"/><Relationship Id="rId15" Type="http://schemas.openxmlformats.org/officeDocument/2006/relationships/hyperlink" Target="https://floridaparcels.com/property/47/2127430002150?adj" TargetMode="External"/><Relationship Id="rId23" Type="http://schemas.openxmlformats.org/officeDocument/2006/relationships/hyperlink" Target="https://floridaparcels.com/property/47/2127430001050?adj" TargetMode="External"/><Relationship Id="rId28" Type="http://schemas.openxmlformats.org/officeDocument/2006/relationships/hyperlink" Target="https://floridaparcels.com/property/47/2127430002120?adj" TargetMode="External"/><Relationship Id="rId36" Type="http://schemas.openxmlformats.org/officeDocument/2006/relationships/hyperlink" Target="https://floridaparcels.com/property/47/2127430002110?adj" TargetMode="External"/><Relationship Id="rId49" Type="http://schemas.openxmlformats.org/officeDocument/2006/relationships/hyperlink" Target="https://floridaparcels.com/property/47/2127430001460?adj" TargetMode="External"/><Relationship Id="rId57" Type="http://schemas.openxmlformats.org/officeDocument/2006/relationships/hyperlink" Target="https://floridaparcels.com/property/47/2127430001410?adj" TargetMode="External"/><Relationship Id="rId10" Type="http://schemas.openxmlformats.org/officeDocument/2006/relationships/hyperlink" Target="https://floridaparcels.com/property/47/2127430001180?adj" TargetMode="External"/><Relationship Id="rId31" Type="http://schemas.openxmlformats.org/officeDocument/2006/relationships/hyperlink" Target="https://floridaparcels.com/property/47/2127430001020?adj" TargetMode="External"/><Relationship Id="rId44" Type="http://schemas.openxmlformats.org/officeDocument/2006/relationships/hyperlink" Target="https://floridaparcels.com/property/47/2127430001520?adj" TargetMode="External"/><Relationship Id="rId52" Type="http://schemas.openxmlformats.org/officeDocument/2006/relationships/hyperlink" Target="https://floridaparcels.com/property/47/2127430001450?adj" TargetMode="External"/><Relationship Id="rId60" Type="http://schemas.openxmlformats.org/officeDocument/2006/relationships/hyperlink" Target="https://floridaparcels.com/property/47/2127430002400?adj" TargetMode="External"/><Relationship Id="rId65" Type="http://schemas.openxmlformats.org/officeDocument/2006/relationships/hyperlink" Target="https://floridaparcels.com/property/47/2127430002370?adj" TargetMode="External"/><Relationship Id="rId73" Type="http://schemas.openxmlformats.org/officeDocument/2006/relationships/hyperlink" Target="https://floridaparcels.com/property/47/2127430001330?adj" TargetMode="External"/><Relationship Id="rId78" Type="http://schemas.openxmlformats.org/officeDocument/2006/relationships/hyperlink" Target="https://floridaparcels.com/property/47/2127430002310?adj" TargetMode="External"/><Relationship Id="rId81" Type="http://schemas.openxmlformats.org/officeDocument/2006/relationships/hyperlink" Target="https://floridaparcels.com/property/47/2127430002290?adj" TargetMode="External"/><Relationship Id="rId86" Type="http://schemas.openxmlformats.org/officeDocument/2006/relationships/hyperlink" Target="https://floridaparcels.com/property/47/2127430001270?adj" TargetMode="External"/><Relationship Id="rId94" Type="http://schemas.openxmlformats.org/officeDocument/2006/relationships/hyperlink" Target="https://floridaparcels.com/property/47/2127430002240?adj" TargetMode="External"/><Relationship Id="rId4" Type="http://schemas.openxmlformats.org/officeDocument/2006/relationships/hyperlink" Target="https://floridaparcels.com/property/47/2127430001190?adj" TargetMode="External"/><Relationship Id="rId9" Type="http://schemas.openxmlformats.org/officeDocument/2006/relationships/hyperlink" Target="https://floridaparcels.com/property/47/2127430002180?adj" TargetMode="External"/><Relationship Id="rId13" Type="http://schemas.openxmlformats.org/officeDocument/2006/relationships/hyperlink" Target="https://floridaparcels.com/property/47/2127430001160?adj" TargetMode="External"/><Relationship Id="rId18" Type="http://schemas.openxmlformats.org/officeDocument/2006/relationships/hyperlink" Target="https://floridaparcels.com/property/47/2127430002140?adj" TargetMode="External"/><Relationship Id="rId39" Type="http://schemas.openxmlformats.org/officeDocument/2006/relationships/hyperlink" Target="https://floridaparcels.com/property/47/2127430001090?adj" TargetMode="External"/><Relationship Id="rId34" Type="http://schemas.openxmlformats.org/officeDocument/2006/relationships/hyperlink" Target="https://floridaparcels.com/property/47/2127430001010?adj" TargetMode="External"/><Relationship Id="rId50" Type="http://schemas.openxmlformats.org/officeDocument/2006/relationships/hyperlink" Target="https://floridaparcels.com/property/47/2127430001510?adj" TargetMode="External"/><Relationship Id="rId55" Type="http://schemas.openxmlformats.org/officeDocument/2006/relationships/hyperlink" Target="https://floridaparcels.com/property/47/2127430002420?adj" TargetMode="External"/><Relationship Id="rId76" Type="http://schemas.openxmlformats.org/officeDocument/2006/relationships/hyperlink" Target="https://floridaparcels.com/property/47/2127430001320?adj" TargetMode="External"/><Relationship Id="rId7" Type="http://schemas.openxmlformats.org/officeDocument/2006/relationships/hyperlink" Target="https://floridaparcels.com/property/47/2127430001210?adj" TargetMode="External"/><Relationship Id="rId71" Type="http://schemas.openxmlformats.org/officeDocument/2006/relationships/hyperlink" Target="https://floridaparcels.com/property/47/2127430002340?adj" TargetMode="External"/><Relationship Id="rId92" Type="http://schemas.openxmlformats.org/officeDocument/2006/relationships/hyperlink" Target="https://floridaparcels.com/property/47/2127430001200?adj" TargetMode="External"/><Relationship Id="rId2" Type="http://schemas.openxmlformats.org/officeDocument/2006/relationships/hyperlink" Target="https://floridaparcels.com/property/47/2127430001230?adj" TargetMode="External"/><Relationship Id="rId29" Type="http://schemas.openxmlformats.org/officeDocument/2006/relationships/hyperlink" Target="https://floridaparcels.com/property/47/2127430002030?adj" TargetMode="External"/><Relationship Id="rId24" Type="http://schemas.openxmlformats.org/officeDocument/2006/relationships/hyperlink" Target="https://floridaparcels.com/property/47/2127430002050?adj" TargetMode="External"/><Relationship Id="rId40" Type="http://schemas.openxmlformats.org/officeDocument/2006/relationships/hyperlink" Target="https://floridaparcels.com/property/47/2127430002090?adj" TargetMode="External"/><Relationship Id="rId45" Type="http://schemas.openxmlformats.org/officeDocument/2006/relationships/hyperlink" Target="https://floridaparcels.com/property/47/2127430002520?adj" TargetMode="External"/><Relationship Id="rId66" Type="http://schemas.openxmlformats.org/officeDocument/2006/relationships/hyperlink" Target="https://floridaparcels.com/property/47/2127430001370?adj" TargetMode="External"/><Relationship Id="rId87" Type="http://schemas.openxmlformats.org/officeDocument/2006/relationships/hyperlink" Target="https://floridaparcels.com/property/47/2127430002260?adj" TargetMode="External"/><Relationship Id="rId61" Type="http://schemas.openxmlformats.org/officeDocument/2006/relationships/hyperlink" Target="https://floridaparcels.com/property/47/2127430001390?adj" TargetMode="External"/><Relationship Id="rId82" Type="http://schemas.openxmlformats.org/officeDocument/2006/relationships/hyperlink" Target="https://floridaparcels.com/property/47/2127430001290?adj" TargetMode="External"/><Relationship Id="rId19" Type="http://schemas.openxmlformats.org/officeDocument/2006/relationships/hyperlink" Target="https://floridaparcels.com/property/47/2127430002070?adj" TargetMode="External"/><Relationship Id="rId14" Type="http://schemas.openxmlformats.org/officeDocument/2006/relationships/hyperlink" Target="https://floridaparcels.com/property/47/2127430002160?adj" TargetMode="External"/><Relationship Id="rId30" Type="http://schemas.openxmlformats.org/officeDocument/2006/relationships/hyperlink" Target="https://floridaparcels.com/property/47/2127430001030?adj" TargetMode="External"/><Relationship Id="rId35" Type="http://schemas.openxmlformats.org/officeDocument/2006/relationships/hyperlink" Target="https://floridaparcels.com/property/47/2127430001110?adj" TargetMode="External"/><Relationship Id="rId56" Type="http://schemas.openxmlformats.org/officeDocument/2006/relationships/hyperlink" Target="https://floridaparcels.com/property/47/2127430001420?adj" TargetMode="External"/><Relationship Id="rId77" Type="http://schemas.openxmlformats.org/officeDocument/2006/relationships/hyperlink" Target="https://floridaparcels.com/property/47/2127430001310?adj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floridaparcels.com/property/47/2127430002210?adj" TargetMode="External"/><Relationship Id="rId13" Type="http://schemas.openxmlformats.org/officeDocument/2006/relationships/hyperlink" Target="https://floridaparcels.com/property/47/2127430001150?adj" TargetMode="External"/><Relationship Id="rId18" Type="http://schemas.openxmlformats.org/officeDocument/2006/relationships/hyperlink" Target="https://floridaparcels.com/property/47/2127430002170?adj" TargetMode="External"/><Relationship Id="rId3" Type="http://schemas.openxmlformats.org/officeDocument/2006/relationships/hyperlink" Target="https://floridaparcels.com/property/47/2127430001210?adj" TargetMode="External"/><Relationship Id="rId7" Type="http://schemas.openxmlformats.org/officeDocument/2006/relationships/hyperlink" Target="https://floridaparcels.com/property/47/2127430002190?adj" TargetMode="External"/><Relationship Id="rId12" Type="http://schemas.openxmlformats.org/officeDocument/2006/relationships/hyperlink" Target="https://floridaparcels.com/property/47/2127030000490?adj" TargetMode="External"/><Relationship Id="rId17" Type="http://schemas.openxmlformats.org/officeDocument/2006/relationships/hyperlink" Target="https://floridaparcels.com/property/47/2127430002160?adj" TargetMode="External"/><Relationship Id="rId2" Type="http://schemas.openxmlformats.org/officeDocument/2006/relationships/hyperlink" Target="https://floridaparcels.com/property/47/2127430001190?adj" TargetMode="External"/><Relationship Id="rId16" Type="http://schemas.openxmlformats.org/officeDocument/2006/relationships/hyperlink" Target="https://floridaparcels.com/property/47/2127430002150?adj" TargetMode="External"/><Relationship Id="rId1" Type="http://schemas.openxmlformats.org/officeDocument/2006/relationships/hyperlink" Target="https://floridaparcels.com/property/47/2127430001180?adj" TargetMode="External"/><Relationship Id="rId6" Type="http://schemas.openxmlformats.org/officeDocument/2006/relationships/hyperlink" Target="https://floridaparcels.com/property/47/2127430002180?adj" TargetMode="External"/><Relationship Id="rId11" Type="http://schemas.openxmlformats.org/officeDocument/2006/relationships/hyperlink" Target="https://floridaparcels.com/property/47/2127030000480?adj" TargetMode="External"/><Relationship Id="rId5" Type="http://schemas.openxmlformats.org/officeDocument/2006/relationships/hyperlink" Target="https://floridaparcels.com/property/47/2127430001230?adj" TargetMode="External"/><Relationship Id="rId15" Type="http://schemas.openxmlformats.org/officeDocument/2006/relationships/hyperlink" Target="https://floridaparcels.com/property/47/2127430001170?adj" TargetMode="External"/><Relationship Id="rId10" Type="http://schemas.openxmlformats.org/officeDocument/2006/relationships/hyperlink" Target="https://floridaparcels.com/property/47/2127430002230?adj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s://floridaparcels.com/property/47/2127430001220?adj" TargetMode="External"/><Relationship Id="rId9" Type="http://schemas.openxmlformats.org/officeDocument/2006/relationships/hyperlink" Target="https://floridaparcels.com/property/47/2127430002220?adj" TargetMode="External"/><Relationship Id="rId14" Type="http://schemas.openxmlformats.org/officeDocument/2006/relationships/hyperlink" Target="https://floridaparcels.com/property/47/2127430001160?adj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https://floridaparcels.com/property/47/2127430002230?adj" TargetMode="External"/><Relationship Id="rId21" Type="http://schemas.openxmlformats.org/officeDocument/2006/relationships/hyperlink" Target="https://floridaparcels.com/property/47/2127030000500?adj" TargetMode="External"/><Relationship Id="rId42" Type="http://schemas.openxmlformats.org/officeDocument/2006/relationships/hyperlink" Target="https://floridaparcels.com/property/47/2127430002020?adj" TargetMode="External"/><Relationship Id="rId63" Type="http://schemas.openxmlformats.org/officeDocument/2006/relationships/hyperlink" Target="https://floridaparcels.com/property/47/2127430001440?adj" TargetMode="External"/><Relationship Id="rId84" Type="http://schemas.openxmlformats.org/officeDocument/2006/relationships/hyperlink" Target="https://floridaparcels.com/property/47/2127430002330?adj" TargetMode="External"/><Relationship Id="rId138" Type="http://schemas.openxmlformats.org/officeDocument/2006/relationships/hyperlink" Target="https://floridaparcels.com/property/47/2127430001060?adj" TargetMode="External"/><Relationship Id="rId159" Type="http://schemas.openxmlformats.org/officeDocument/2006/relationships/hyperlink" Target="https://floridaparcels.com/property/47/2127430001500?adj" TargetMode="External"/><Relationship Id="rId170" Type="http://schemas.openxmlformats.org/officeDocument/2006/relationships/hyperlink" Target="https://floridaparcels.com/property/47/2127430001430?adj" TargetMode="External"/><Relationship Id="rId191" Type="http://schemas.openxmlformats.org/officeDocument/2006/relationships/hyperlink" Target="https://floridaparcels.com/property/47/2127430002320?adj" TargetMode="External"/><Relationship Id="rId205" Type="http://schemas.openxmlformats.org/officeDocument/2006/relationships/hyperlink" Target="https://floridaparcels.com/property/47/2127430001250?adj" TargetMode="External"/><Relationship Id="rId107" Type="http://schemas.openxmlformats.org/officeDocument/2006/relationships/hyperlink" Target="https://floridaparcels.com/property/47/2127430001120?adj" TargetMode="External"/><Relationship Id="rId11" Type="http://schemas.openxmlformats.org/officeDocument/2006/relationships/hyperlink" Target="https://floridaparcels.com/property/47/2127030000140?adj" TargetMode="External"/><Relationship Id="rId32" Type="http://schemas.openxmlformats.org/officeDocument/2006/relationships/hyperlink" Target="https://floridaparcels.com/property/47/2127430001060?adj" TargetMode="External"/><Relationship Id="rId53" Type="http://schemas.openxmlformats.org/officeDocument/2006/relationships/hyperlink" Target="https://floridaparcels.com/property/47/2127430001500?adj" TargetMode="External"/><Relationship Id="rId74" Type="http://schemas.openxmlformats.org/officeDocument/2006/relationships/hyperlink" Target="https://floridaparcels.com/property/47/2127430002380?adj" TargetMode="External"/><Relationship Id="rId128" Type="http://schemas.openxmlformats.org/officeDocument/2006/relationships/hyperlink" Target="https://floridaparcels.com/property/47/2127430001170?adj" TargetMode="External"/><Relationship Id="rId149" Type="http://schemas.openxmlformats.org/officeDocument/2006/relationships/hyperlink" Target="https://floridaparcels.com/property/47/2127430002010?adj" TargetMode="External"/><Relationship Id="rId5" Type="http://schemas.openxmlformats.org/officeDocument/2006/relationships/hyperlink" Target="https://floridaparcels.com/property/47/2127430002220?adj" TargetMode="External"/><Relationship Id="rId95" Type="http://schemas.openxmlformats.org/officeDocument/2006/relationships/hyperlink" Target="https://floridaparcels.com/property/47/2127430002270?adj" TargetMode="External"/><Relationship Id="rId160" Type="http://schemas.openxmlformats.org/officeDocument/2006/relationships/hyperlink" Target="https://floridaparcels.com/property/47/2127430001520?adj" TargetMode="External"/><Relationship Id="rId181" Type="http://schemas.openxmlformats.org/officeDocument/2006/relationships/hyperlink" Target="https://floridaparcels.com/property/47/2127430002370?adj" TargetMode="External"/><Relationship Id="rId22" Type="http://schemas.openxmlformats.org/officeDocument/2006/relationships/hyperlink" Target="https://floridaparcels.com/property/47/2127030000510?adj" TargetMode="External"/><Relationship Id="rId43" Type="http://schemas.openxmlformats.org/officeDocument/2006/relationships/hyperlink" Target="https://floridaparcels.com/property/47/2127430002010?adj" TargetMode="External"/><Relationship Id="rId64" Type="http://schemas.openxmlformats.org/officeDocument/2006/relationships/hyperlink" Target="https://floridaparcels.com/property/47/2127430001430?adj" TargetMode="External"/><Relationship Id="rId118" Type="http://schemas.openxmlformats.org/officeDocument/2006/relationships/hyperlink" Target="https://floridaparcels.com/property/47/2127430001230?adj" TargetMode="External"/><Relationship Id="rId139" Type="http://schemas.openxmlformats.org/officeDocument/2006/relationships/hyperlink" Target="https://floridaparcels.com/property/47/2127430001050?adj" TargetMode="External"/><Relationship Id="rId85" Type="http://schemas.openxmlformats.org/officeDocument/2006/relationships/hyperlink" Target="https://floridaparcels.com/property/47/2127430002320?adj" TargetMode="External"/><Relationship Id="rId150" Type="http://schemas.openxmlformats.org/officeDocument/2006/relationships/hyperlink" Target="https://floridaparcels.com/property/47/2127430001010?adj" TargetMode="External"/><Relationship Id="rId171" Type="http://schemas.openxmlformats.org/officeDocument/2006/relationships/hyperlink" Target="https://floridaparcels.com/property/47/2127430002420?adj" TargetMode="External"/><Relationship Id="rId192" Type="http://schemas.openxmlformats.org/officeDocument/2006/relationships/hyperlink" Target="https://floridaparcels.com/property/47/2127430001320?adj" TargetMode="External"/><Relationship Id="rId206" Type="http://schemas.openxmlformats.org/officeDocument/2006/relationships/hyperlink" Target="https://floridaparcels.com/property/47/2127430002250?adj" TargetMode="External"/><Relationship Id="rId12" Type="http://schemas.openxmlformats.org/officeDocument/2006/relationships/hyperlink" Target="https://floridaparcels.com/property/47/2127030000150?adj" TargetMode="External"/><Relationship Id="rId33" Type="http://schemas.openxmlformats.org/officeDocument/2006/relationships/hyperlink" Target="https://floridaparcels.com/property/47/2127430001050?adj" TargetMode="External"/><Relationship Id="rId108" Type="http://schemas.openxmlformats.org/officeDocument/2006/relationships/hyperlink" Target="https://floridaparcels.com/search/voter/id/LEO/105058215" TargetMode="External"/><Relationship Id="rId129" Type="http://schemas.openxmlformats.org/officeDocument/2006/relationships/hyperlink" Target="https://floridaparcels.com/property/47/2127430001160?adj" TargetMode="External"/><Relationship Id="rId54" Type="http://schemas.openxmlformats.org/officeDocument/2006/relationships/hyperlink" Target="https://floridaparcels.com/property/47/2127430001520?adj" TargetMode="External"/><Relationship Id="rId75" Type="http://schemas.openxmlformats.org/officeDocument/2006/relationships/hyperlink" Target="https://floridaparcels.com/property/47/2127430002370?adj" TargetMode="External"/><Relationship Id="rId96" Type="http://schemas.openxmlformats.org/officeDocument/2006/relationships/hyperlink" Target="https://floridaparcels.com/property/47/2127430001270?adj" TargetMode="External"/><Relationship Id="rId140" Type="http://schemas.openxmlformats.org/officeDocument/2006/relationships/hyperlink" Target="https://floridaparcels.com/property/47/2127430002050?adj" TargetMode="External"/><Relationship Id="rId161" Type="http://schemas.openxmlformats.org/officeDocument/2006/relationships/hyperlink" Target="https://floridaparcels.com/property/47/2127430002520?adj" TargetMode="External"/><Relationship Id="rId182" Type="http://schemas.openxmlformats.org/officeDocument/2006/relationships/hyperlink" Target="https://floridaparcels.com/property/47/2127430001370?adj" TargetMode="External"/><Relationship Id="rId6" Type="http://schemas.openxmlformats.org/officeDocument/2006/relationships/hyperlink" Target="https://floridaparcels.com/property/47/2127430001220?adj" TargetMode="External"/><Relationship Id="rId23" Type="http://schemas.openxmlformats.org/officeDocument/2006/relationships/hyperlink" Target="https://floridaparcels.com/property/47/2127030000540?adj" TargetMode="External"/><Relationship Id="rId119" Type="http://schemas.openxmlformats.org/officeDocument/2006/relationships/hyperlink" Target="https://floridaparcels.com/property/47/2127430002190?adj" TargetMode="External"/><Relationship Id="rId44" Type="http://schemas.openxmlformats.org/officeDocument/2006/relationships/hyperlink" Target="https://floridaparcels.com/property/47/2127430001010?adj" TargetMode="External"/><Relationship Id="rId65" Type="http://schemas.openxmlformats.org/officeDocument/2006/relationships/hyperlink" Target="https://floridaparcels.com/property/47/2127430002420?adj" TargetMode="External"/><Relationship Id="rId86" Type="http://schemas.openxmlformats.org/officeDocument/2006/relationships/hyperlink" Target="https://floridaparcels.com/property/47/2127430001320?adj" TargetMode="External"/><Relationship Id="rId130" Type="http://schemas.openxmlformats.org/officeDocument/2006/relationships/hyperlink" Target="https://floridaparcels.com/property/47/2127430002160?adj" TargetMode="External"/><Relationship Id="rId151" Type="http://schemas.openxmlformats.org/officeDocument/2006/relationships/hyperlink" Target="https://floridaparcels.com/property/47/2127430001110?adj" TargetMode="External"/><Relationship Id="rId172" Type="http://schemas.openxmlformats.org/officeDocument/2006/relationships/hyperlink" Target="https://floridaparcels.com/property/47/2127430001420?adj" TargetMode="External"/><Relationship Id="rId193" Type="http://schemas.openxmlformats.org/officeDocument/2006/relationships/hyperlink" Target="https://floridaparcels.com/property/47/2127430001310?adj" TargetMode="External"/><Relationship Id="rId207" Type="http://schemas.openxmlformats.org/officeDocument/2006/relationships/hyperlink" Target="https://floridaparcels.com/property/47/2127430002200?adj" TargetMode="External"/><Relationship Id="rId13" Type="http://schemas.openxmlformats.org/officeDocument/2006/relationships/hyperlink" Target="https://floridaparcels.com/property/47/2127430002170?adj" TargetMode="External"/><Relationship Id="rId109" Type="http://schemas.openxmlformats.org/officeDocument/2006/relationships/hyperlink" Target="https://floridaparcels.com/search/voter/id/LEO/117077605" TargetMode="External"/><Relationship Id="rId34" Type="http://schemas.openxmlformats.org/officeDocument/2006/relationships/hyperlink" Target="https://floridaparcels.com/property/47/2127430002050?adj" TargetMode="External"/><Relationship Id="rId55" Type="http://schemas.openxmlformats.org/officeDocument/2006/relationships/hyperlink" Target="https://floridaparcels.com/property/47/2127430002520?adj" TargetMode="External"/><Relationship Id="rId76" Type="http://schemas.openxmlformats.org/officeDocument/2006/relationships/hyperlink" Target="https://floridaparcels.com/property/47/2127430001370?adj" TargetMode="External"/><Relationship Id="rId97" Type="http://schemas.openxmlformats.org/officeDocument/2006/relationships/hyperlink" Target="https://floridaparcels.com/property/47/2127430002260?adj" TargetMode="External"/><Relationship Id="rId120" Type="http://schemas.openxmlformats.org/officeDocument/2006/relationships/hyperlink" Target="https://floridaparcels.com/property/47/2127430001190?adj" TargetMode="External"/><Relationship Id="rId141" Type="http://schemas.openxmlformats.org/officeDocument/2006/relationships/hyperlink" Target="https://floridaparcels.com/property/47/2127430001040?adj" TargetMode="External"/><Relationship Id="rId7" Type="http://schemas.openxmlformats.org/officeDocument/2006/relationships/hyperlink" Target="https://floridaparcels.com/property/47/2127430001210?adj" TargetMode="External"/><Relationship Id="rId162" Type="http://schemas.openxmlformats.org/officeDocument/2006/relationships/hyperlink" Target="https://floridaparcels.com/property/47/2127430001490?adj" TargetMode="External"/><Relationship Id="rId183" Type="http://schemas.openxmlformats.org/officeDocument/2006/relationships/hyperlink" Target="https://floridaparcels.com/property/47/2127430002360?adj" TargetMode="External"/><Relationship Id="rId24" Type="http://schemas.openxmlformats.org/officeDocument/2006/relationships/hyperlink" Target="https://floridaparcels.com/property/47/2127030000520?adj" TargetMode="External"/><Relationship Id="rId45" Type="http://schemas.openxmlformats.org/officeDocument/2006/relationships/hyperlink" Target="https://floridaparcels.com/property/47/2127430001110?adj" TargetMode="External"/><Relationship Id="rId66" Type="http://schemas.openxmlformats.org/officeDocument/2006/relationships/hyperlink" Target="https://floridaparcels.com/property/47/2127430001420?adj" TargetMode="External"/><Relationship Id="rId87" Type="http://schemas.openxmlformats.org/officeDocument/2006/relationships/hyperlink" Target="https://floridaparcels.com/property/47/2127430001310?adj" TargetMode="External"/><Relationship Id="rId110" Type="http://schemas.openxmlformats.org/officeDocument/2006/relationships/hyperlink" Target="https://floridaparcels.com/search/voter/id/LEO/118738481" TargetMode="External"/><Relationship Id="rId131" Type="http://schemas.openxmlformats.org/officeDocument/2006/relationships/hyperlink" Target="https://floridaparcels.com/property/47/2127430002150?adj" TargetMode="External"/><Relationship Id="rId152" Type="http://schemas.openxmlformats.org/officeDocument/2006/relationships/hyperlink" Target="https://floridaparcels.com/property/47/2127430002110?adj" TargetMode="External"/><Relationship Id="rId173" Type="http://schemas.openxmlformats.org/officeDocument/2006/relationships/hyperlink" Target="https://floridaparcels.com/property/47/2127430001410?adj" TargetMode="External"/><Relationship Id="rId194" Type="http://schemas.openxmlformats.org/officeDocument/2006/relationships/hyperlink" Target="https://floridaparcels.com/property/47/2127430002310?adj" TargetMode="External"/><Relationship Id="rId208" Type="http://schemas.openxmlformats.org/officeDocument/2006/relationships/hyperlink" Target="https://floridaparcels.com/property/47/2127430001200?adj" TargetMode="External"/><Relationship Id="rId19" Type="http://schemas.openxmlformats.org/officeDocument/2006/relationships/hyperlink" Target="https://floridaparcels.com/property/47/2127430001150?adj" TargetMode="External"/><Relationship Id="rId14" Type="http://schemas.openxmlformats.org/officeDocument/2006/relationships/hyperlink" Target="https://floridaparcels.com/property/47/2127430001170?adj" TargetMode="External"/><Relationship Id="rId30" Type="http://schemas.openxmlformats.org/officeDocument/2006/relationships/hyperlink" Target="https://floridaparcels.com/property/47/2127430001070?adj" TargetMode="External"/><Relationship Id="rId35" Type="http://schemas.openxmlformats.org/officeDocument/2006/relationships/hyperlink" Target="https://floridaparcels.com/property/47/2127430001040?adj" TargetMode="External"/><Relationship Id="rId56" Type="http://schemas.openxmlformats.org/officeDocument/2006/relationships/hyperlink" Target="https://floridaparcels.com/property/47/2127430001490?adj" TargetMode="External"/><Relationship Id="rId77" Type="http://schemas.openxmlformats.org/officeDocument/2006/relationships/hyperlink" Target="https://floridaparcels.com/property/47/2127430002360?adj" TargetMode="External"/><Relationship Id="rId100" Type="http://schemas.openxmlformats.org/officeDocument/2006/relationships/hyperlink" Target="https://floridaparcels.com/property/47/2127430001250?adj" TargetMode="External"/><Relationship Id="rId105" Type="http://schemas.openxmlformats.org/officeDocument/2006/relationships/hyperlink" Target="https://floridaparcels.com/property/47/2127430002240?adj" TargetMode="External"/><Relationship Id="rId126" Type="http://schemas.openxmlformats.org/officeDocument/2006/relationships/hyperlink" Target="https://floridaparcels.com/property/47/2127430001180?adj" TargetMode="External"/><Relationship Id="rId147" Type="http://schemas.openxmlformats.org/officeDocument/2006/relationships/hyperlink" Target="https://floridaparcels.com/property/47/2127430001020?adj" TargetMode="External"/><Relationship Id="rId168" Type="http://schemas.openxmlformats.org/officeDocument/2006/relationships/hyperlink" Target="https://floridaparcels.com/property/47/2127430001450?adj" TargetMode="External"/><Relationship Id="rId8" Type="http://schemas.openxmlformats.org/officeDocument/2006/relationships/hyperlink" Target="https://floridaparcels.com/property/47/2127430002210?adj" TargetMode="External"/><Relationship Id="rId51" Type="http://schemas.openxmlformats.org/officeDocument/2006/relationships/hyperlink" Target="https://floridaparcels.com/property/47/2127430002080?adj" TargetMode="External"/><Relationship Id="rId72" Type="http://schemas.openxmlformats.org/officeDocument/2006/relationships/hyperlink" Target="https://floridaparcels.com/property/47/2127430002390?adj" TargetMode="External"/><Relationship Id="rId93" Type="http://schemas.openxmlformats.org/officeDocument/2006/relationships/hyperlink" Target="https://floridaparcels.com/property/47/2127430001280?adj" TargetMode="External"/><Relationship Id="rId98" Type="http://schemas.openxmlformats.org/officeDocument/2006/relationships/hyperlink" Target="https://floridaparcels.com/property/47/2127430001260?adj" TargetMode="External"/><Relationship Id="rId121" Type="http://schemas.openxmlformats.org/officeDocument/2006/relationships/hyperlink" Target="https://floridaparcels.com/property/47/2127430002220?adj" TargetMode="External"/><Relationship Id="rId142" Type="http://schemas.openxmlformats.org/officeDocument/2006/relationships/hyperlink" Target="https://floridaparcels.com/property/47/2127430002040?adj" TargetMode="External"/><Relationship Id="rId163" Type="http://schemas.openxmlformats.org/officeDocument/2006/relationships/hyperlink" Target="https://floridaparcels.com/property/47/2127430001480?adj" TargetMode="External"/><Relationship Id="rId184" Type="http://schemas.openxmlformats.org/officeDocument/2006/relationships/hyperlink" Target="https://floridaparcels.com/property/47/2127430001360?adj" TargetMode="External"/><Relationship Id="rId189" Type="http://schemas.openxmlformats.org/officeDocument/2006/relationships/hyperlink" Target="https://floridaparcels.com/property/47/2127430001330?adj" TargetMode="External"/><Relationship Id="rId3" Type="http://schemas.openxmlformats.org/officeDocument/2006/relationships/hyperlink" Target="https://floridaparcels.com/property/47/2127430002190?adj" TargetMode="External"/><Relationship Id="rId25" Type="http://schemas.openxmlformats.org/officeDocument/2006/relationships/hyperlink" Target="https://floridaparcels.com/property/47/2127030000550?adj" TargetMode="External"/><Relationship Id="rId46" Type="http://schemas.openxmlformats.org/officeDocument/2006/relationships/hyperlink" Target="https://floridaparcels.com/property/47/2127430002110?adj" TargetMode="External"/><Relationship Id="rId67" Type="http://schemas.openxmlformats.org/officeDocument/2006/relationships/hyperlink" Target="https://floridaparcels.com/property/47/2127430001410?adj" TargetMode="External"/><Relationship Id="rId116" Type="http://schemas.openxmlformats.org/officeDocument/2006/relationships/hyperlink" Target="https://floridaparcels.com/search/voter/id/LEO/114303373" TargetMode="External"/><Relationship Id="rId137" Type="http://schemas.openxmlformats.org/officeDocument/2006/relationships/hyperlink" Target="https://floridaparcels.com/property/47/2127430002060?adj" TargetMode="External"/><Relationship Id="rId158" Type="http://schemas.openxmlformats.org/officeDocument/2006/relationships/hyperlink" Target="https://floridaparcels.com/property/47/2127430001080?adj" TargetMode="External"/><Relationship Id="rId20" Type="http://schemas.openxmlformats.org/officeDocument/2006/relationships/hyperlink" Target="https://floridaparcels.com/property/47/2127030000490?adj" TargetMode="External"/><Relationship Id="rId41" Type="http://schemas.openxmlformats.org/officeDocument/2006/relationships/hyperlink" Target="https://floridaparcels.com/property/47/2127430001020?adj" TargetMode="External"/><Relationship Id="rId62" Type="http://schemas.openxmlformats.org/officeDocument/2006/relationships/hyperlink" Target="https://floridaparcels.com/property/47/2127430001450?adj" TargetMode="External"/><Relationship Id="rId83" Type="http://schemas.openxmlformats.org/officeDocument/2006/relationships/hyperlink" Target="https://floridaparcels.com/property/47/2127430001330?adj" TargetMode="External"/><Relationship Id="rId88" Type="http://schemas.openxmlformats.org/officeDocument/2006/relationships/hyperlink" Target="https://floridaparcels.com/property/47/2127430002310?adj" TargetMode="External"/><Relationship Id="rId111" Type="http://schemas.openxmlformats.org/officeDocument/2006/relationships/hyperlink" Target="https://floridaparcels.com/search/voter/id/LEO/102236127" TargetMode="External"/><Relationship Id="rId132" Type="http://schemas.openxmlformats.org/officeDocument/2006/relationships/hyperlink" Target="https://floridaparcels.com/property/47/2127430001150?adj" TargetMode="External"/><Relationship Id="rId153" Type="http://schemas.openxmlformats.org/officeDocument/2006/relationships/hyperlink" Target="https://floridaparcels.com/property/47/2127430002100?adj" TargetMode="External"/><Relationship Id="rId174" Type="http://schemas.openxmlformats.org/officeDocument/2006/relationships/hyperlink" Target="https://floridaparcels.com/property/47/2127430002410?adj" TargetMode="External"/><Relationship Id="rId179" Type="http://schemas.openxmlformats.org/officeDocument/2006/relationships/hyperlink" Target="https://floridaparcels.com/property/47/2127430001380?adj" TargetMode="External"/><Relationship Id="rId195" Type="http://schemas.openxmlformats.org/officeDocument/2006/relationships/hyperlink" Target="https://floridaparcels.com/property/47/2127430001300?adj" TargetMode="External"/><Relationship Id="rId209" Type="http://schemas.openxmlformats.org/officeDocument/2006/relationships/hyperlink" Target="https://floridaparcels.com/property/47/2127430001240?adj" TargetMode="External"/><Relationship Id="rId190" Type="http://schemas.openxmlformats.org/officeDocument/2006/relationships/hyperlink" Target="https://floridaparcels.com/property/47/2127430002330?adj" TargetMode="External"/><Relationship Id="rId204" Type="http://schemas.openxmlformats.org/officeDocument/2006/relationships/hyperlink" Target="https://floridaparcels.com/property/47/2127430001260?adj" TargetMode="External"/><Relationship Id="rId15" Type="http://schemas.openxmlformats.org/officeDocument/2006/relationships/hyperlink" Target="https://floridaparcels.com/property/47/2127030000480?adj" TargetMode="External"/><Relationship Id="rId36" Type="http://schemas.openxmlformats.org/officeDocument/2006/relationships/hyperlink" Target="https://floridaparcels.com/property/47/2127430002040?adj" TargetMode="External"/><Relationship Id="rId57" Type="http://schemas.openxmlformats.org/officeDocument/2006/relationships/hyperlink" Target="https://floridaparcels.com/property/47/2127430001480?adj" TargetMode="External"/><Relationship Id="rId106" Type="http://schemas.openxmlformats.org/officeDocument/2006/relationships/hyperlink" Target="https://floridaparcels.com/property/47/2127430002120?adj" TargetMode="External"/><Relationship Id="rId127" Type="http://schemas.openxmlformats.org/officeDocument/2006/relationships/hyperlink" Target="https://floridaparcels.com/property/47/2127430002170?adj" TargetMode="External"/><Relationship Id="rId10" Type="http://schemas.openxmlformats.org/officeDocument/2006/relationships/hyperlink" Target="https://floridaparcels.com/property/47/2127430001180?adj" TargetMode="External"/><Relationship Id="rId31" Type="http://schemas.openxmlformats.org/officeDocument/2006/relationships/hyperlink" Target="https://floridaparcels.com/property/47/2127430002060?adj" TargetMode="External"/><Relationship Id="rId52" Type="http://schemas.openxmlformats.org/officeDocument/2006/relationships/hyperlink" Target="https://floridaparcels.com/property/47/2127430001080?adj" TargetMode="External"/><Relationship Id="rId73" Type="http://schemas.openxmlformats.org/officeDocument/2006/relationships/hyperlink" Target="https://floridaparcels.com/property/47/2127430001380?adj" TargetMode="External"/><Relationship Id="rId78" Type="http://schemas.openxmlformats.org/officeDocument/2006/relationships/hyperlink" Target="https://floridaparcels.com/property/47/2127430001360?adj" TargetMode="External"/><Relationship Id="rId94" Type="http://schemas.openxmlformats.org/officeDocument/2006/relationships/hyperlink" Target="https://floridaparcels.com/property/47/2127430002280?adj" TargetMode="External"/><Relationship Id="rId99" Type="http://schemas.openxmlformats.org/officeDocument/2006/relationships/hyperlink" Target="https://floridaparcels.com/property/47/2127204440000?adj" TargetMode="External"/><Relationship Id="rId101" Type="http://schemas.openxmlformats.org/officeDocument/2006/relationships/hyperlink" Target="https://floridaparcels.com/property/47/2127430002250?adj" TargetMode="External"/><Relationship Id="rId122" Type="http://schemas.openxmlformats.org/officeDocument/2006/relationships/hyperlink" Target="https://floridaparcels.com/property/47/2127430001220?adj" TargetMode="External"/><Relationship Id="rId143" Type="http://schemas.openxmlformats.org/officeDocument/2006/relationships/hyperlink" Target="https://floridaparcels.com/property/47/2127430001120?adj" TargetMode="External"/><Relationship Id="rId148" Type="http://schemas.openxmlformats.org/officeDocument/2006/relationships/hyperlink" Target="https://floridaparcels.com/property/47/2127430002020?adj" TargetMode="External"/><Relationship Id="rId164" Type="http://schemas.openxmlformats.org/officeDocument/2006/relationships/hyperlink" Target="https://floridaparcels.com/property/47/2127430001470?adj" TargetMode="External"/><Relationship Id="rId169" Type="http://schemas.openxmlformats.org/officeDocument/2006/relationships/hyperlink" Target="https://floridaparcels.com/property/47/2127430001440?adj" TargetMode="External"/><Relationship Id="rId185" Type="http://schemas.openxmlformats.org/officeDocument/2006/relationships/hyperlink" Target="https://floridaparcels.com/property/47/2127430001350?adj" TargetMode="External"/><Relationship Id="rId4" Type="http://schemas.openxmlformats.org/officeDocument/2006/relationships/hyperlink" Target="https://floridaparcels.com/property/47/2127430001190?adj" TargetMode="External"/><Relationship Id="rId9" Type="http://schemas.openxmlformats.org/officeDocument/2006/relationships/hyperlink" Target="https://floridaparcels.com/property/47/2127430002180?adj" TargetMode="External"/><Relationship Id="rId180" Type="http://schemas.openxmlformats.org/officeDocument/2006/relationships/hyperlink" Target="https://floridaparcels.com/property/47/2127430002380?adj" TargetMode="External"/><Relationship Id="rId210" Type="http://schemas.openxmlformats.org/officeDocument/2006/relationships/hyperlink" Target="https://floridaparcels.com/property/47/2127430002240?adj" TargetMode="External"/><Relationship Id="rId26" Type="http://schemas.openxmlformats.org/officeDocument/2006/relationships/hyperlink" Target="https://floridaparcels.com/property/47/2127030000530?adj" TargetMode="External"/><Relationship Id="rId47" Type="http://schemas.openxmlformats.org/officeDocument/2006/relationships/hyperlink" Target="https://floridaparcels.com/property/47/2127430002100?adj" TargetMode="External"/><Relationship Id="rId68" Type="http://schemas.openxmlformats.org/officeDocument/2006/relationships/hyperlink" Target="https://floridaparcels.com/property/47/2127430002410?adj" TargetMode="External"/><Relationship Id="rId89" Type="http://schemas.openxmlformats.org/officeDocument/2006/relationships/hyperlink" Target="https://floridaparcels.com/property/47/2127430001300?adj" TargetMode="External"/><Relationship Id="rId112" Type="http://schemas.openxmlformats.org/officeDocument/2006/relationships/hyperlink" Target="https://floridaparcels.com/search/voter/id/LEO/114812042" TargetMode="External"/><Relationship Id="rId133" Type="http://schemas.openxmlformats.org/officeDocument/2006/relationships/hyperlink" Target="https://floridaparcels.com/property/47/2127430001140?adj" TargetMode="External"/><Relationship Id="rId154" Type="http://schemas.openxmlformats.org/officeDocument/2006/relationships/hyperlink" Target="https://floridaparcels.com/property/47/2127430001100?adj" TargetMode="External"/><Relationship Id="rId175" Type="http://schemas.openxmlformats.org/officeDocument/2006/relationships/hyperlink" Target="https://floridaparcels.com/property/47/2127430001400?adj" TargetMode="External"/><Relationship Id="rId196" Type="http://schemas.openxmlformats.org/officeDocument/2006/relationships/hyperlink" Target="https://floridaparcels.com/property/47/2127430002300?adj" TargetMode="External"/><Relationship Id="rId200" Type="http://schemas.openxmlformats.org/officeDocument/2006/relationships/hyperlink" Target="https://floridaparcels.com/property/47/2127430002280?adj" TargetMode="External"/><Relationship Id="rId16" Type="http://schemas.openxmlformats.org/officeDocument/2006/relationships/hyperlink" Target="https://floridaparcels.com/property/47/2127430001160?adj" TargetMode="External"/><Relationship Id="rId37" Type="http://schemas.openxmlformats.org/officeDocument/2006/relationships/hyperlink" Target="https://floridaparcels.com/property/47/2127430001120?adj" TargetMode="External"/><Relationship Id="rId58" Type="http://schemas.openxmlformats.org/officeDocument/2006/relationships/hyperlink" Target="https://floridaparcels.com/property/47/2127430001470?adj" TargetMode="External"/><Relationship Id="rId79" Type="http://schemas.openxmlformats.org/officeDocument/2006/relationships/hyperlink" Target="https://floridaparcels.com/property/47/2127430001350?adj" TargetMode="External"/><Relationship Id="rId102" Type="http://schemas.openxmlformats.org/officeDocument/2006/relationships/hyperlink" Target="https://floridaparcels.com/property/47/2127430002200?adj" TargetMode="External"/><Relationship Id="rId123" Type="http://schemas.openxmlformats.org/officeDocument/2006/relationships/hyperlink" Target="https://floridaparcels.com/property/47/2127430001210?adj" TargetMode="External"/><Relationship Id="rId144" Type="http://schemas.openxmlformats.org/officeDocument/2006/relationships/hyperlink" Target="https://floridaparcels.com/property/47/2127430002120?adj" TargetMode="External"/><Relationship Id="rId90" Type="http://schemas.openxmlformats.org/officeDocument/2006/relationships/hyperlink" Target="https://floridaparcels.com/property/47/2127430002300?adj" TargetMode="External"/><Relationship Id="rId165" Type="http://schemas.openxmlformats.org/officeDocument/2006/relationships/hyperlink" Target="https://floridaparcels.com/property/47/2127430001460?adj" TargetMode="External"/><Relationship Id="rId186" Type="http://schemas.openxmlformats.org/officeDocument/2006/relationships/hyperlink" Target="https://floridaparcels.com/property/47/2127430002350?adj" TargetMode="External"/><Relationship Id="rId211" Type="http://schemas.openxmlformats.org/officeDocument/2006/relationships/hyperlink" Target="https://floridaparcels.com/property/47/2127430002120?adj" TargetMode="External"/><Relationship Id="rId27" Type="http://schemas.openxmlformats.org/officeDocument/2006/relationships/hyperlink" Target="https://floridaparcels.com/property/47/2127430001140?adj" TargetMode="External"/><Relationship Id="rId48" Type="http://schemas.openxmlformats.org/officeDocument/2006/relationships/hyperlink" Target="https://floridaparcels.com/property/47/2127430001100?adj" TargetMode="External"/><Relationship Id="rId69" Type="http://schemas.openxmlformats.org/officeDocument/2006/relationships/hyperlink" Target="https://floridaparcels.com/property/47/2127430001400?adj" TargetMode="External"/><Relationship Id="rId113" Type="http://schemas.openxmlformats.org/officeDocument/2006/relationships/hyperlink" Target="https://floridaparcels.com/search/voter/id/LEO/105177170" TargetMode="External"/><Relationship Id="rId134" Type="http://schemas.openxmlformats.org/officeDocument/2006/relationships/hyperlink" Target="https://floridaparcels.com/property/47/2127430002140?adj" TargetMode="External"/><Relationship Id="rId80" Type="http://schemas.openxmlformats.org/officeDocument/2006/relationships/hyperlink" Target="https://floridaparcels.com/property/47/2127430002350?adj" TargetMode="External"/><Relationship Id="rId155" Type="http://schemas.openxmlformats.org/officeDocument/2006/relationships/hyperlink" Target="https://floridaparcels.com/property/47/2127430001090?adj" TargetMode="External"/><Relationship Id="rId176" Type="http://schemas.openxmlformats.org/officeDocument/2006/relationships/hyperlink" Target="https://floridaparcels.com/property/47/2127430002400?adj" TargetMode="External"/><Relationship Id="rId197" Type="http://schemas.openxmlformats.org/officeDocument/2006/relationships/hyperlink" Target="https://floridaparcels.com/property/47/2127430002290?adj" TargetMode="External"/><Relationship Id="rId201" Type="http://schemas.openxmlformats.org/officeDocument/2006/relationships/hyperlink" Target="https://floridaparcels.com/property/47/2127430002270?adj" TargetMode="External"/><Relationship Id="rId17" Type="http://schemas.openxmlformats.org/officeDocument/2006/relationships/hyperlink" Target="https://floridaparcels.com/property/47/2127430002160?adj" TargetMode="External"/><Relationship Id="rId38" Type="http://schemas.openxmlformats.org/officeDocument/2006/relationships/hyperlink" Target="https://floridaparcels.com/property/47/2127430002120?adj" TargetMode="External"/><Relationship Id="rId59" Type="http://schemas.openxmlformats.org/officeDocument/2006/relationships/hyperlink" Target="https://floridaparcels.com/property/47/2127430001460?adj" TargetMode="External"/><Relationship Id="rId103" Type="http://schemas.openxmlformats.org/officeDocument/2006/relationships/hyperlink" Target="https://floridaparcels.com/property/47/2127430001200?adj" TargetMode="External"/><Relationship Id="rId124" Type="http://schemas.openxmlformats.org/officeDocument/2006/relationships/hyperlink" Target="https://floridaparcels.com/property/47/2127430002210?adj" TargetMode="External"/><Relationship Id="rId70" Type="http://schemas.openxmlformats.org/officeDocument/2006/relationships/hyperlink" Target="https://floridaparcels.com/property/47/2127430002400?adj" TargetMode="External"/><Relationship Id="rId91" Type="http://schemas.openxmlformats.org/officeDocument/2006/relationships/hyperlink" Target="https://floridaparcels.com/property/47/2127430002290?adj" TargetMode="External"/><Relationship Id="rId145" Type="http://schemas.openxmlformats.org/officeDocument/2006/relationships/hyperlink" Target="https://floridaparcels.com/property/47/2127430002030?adj" TargetMode="External"/><Relationship Id="rId166" Type="http://schemas.openxmlformats.org/officeDocument/2006/relationships/hyperlink" Target="https://floridaparcels.com/property/47/2127430001510?adj" TargetMode="External"/><Relationship Id="rId187" Type="http://schemas.openxmlformats.org/officeDocument/2006/relationships/hyperlink" Target="https://floridaparcels.com/property/47/2127430002340?adj" TargetMode="External"/><Relationship Id="rId1" Type="http://schemas.openxmlformats.org/officeDocument/2006/relationships/hyperlink" Target="https://floridaparcels.com/property/47/2127430002230?adj" TargetMode="External"/><Relationship Id="rId212" Type="http://schemas.openxmlformats.org/officeDocument/2006/relationships/hyperlink" Target="https://floridaparcels.com/property/47/2127430001120?adj" TargetMode="External"/><Relationship Id="rId28" Type="http://schemas.openxmlformats.org/officeDocument/2006/relationships/hyperlink" Target="https://floridaparcels.com/property/47/2127430002140?adj" TargetMode="External"/><Relationship Id="rId49" Type="http://schemas.openxmlformats.org/officeDocument/2006/relationships/hyperlink" Target="https://floridaparcels.com/property/47/2127430001090?adj" TargetMode="External"/><Relationship Id="rId114" Type="http://schemas.openxmlformats.org/officeDocument/2006/relationships/hyperlink" Target="https://floridaparcels.com/search/voter/id/LEO/105127467" TargetMode="External"/><Relationship Id="rId60" Type="http://schemas.openxmlformats.org/officeDocument/2006/relationships/hyperlink" Target="https://floridaparcels.com/property/47/2127430001510?adj" TargetMode="External"/><Relationship Id="rId81" Type="http://schemas.openxmlformats.org/officeDocument/2006/relationships/hyperlink" Target="https://floridaparcels.com/property/47/2127430002340?adj" TargetMode="External"/><Relationship Id="rId135" Type="http://schemas.openxmlformats.org/officeDocument/2006/relationships/hyperlink" Target="https://floridaparcels.com/property/47/2127430002070?adj" TargetMode="External"/><Relationship Id="rId156" Type="http://schemas.openxmlformats.org/officeDocument/2006/relationships/hyperlink" Target="https://floridaparcels.com/property/47/2127430002090?adj" TargetMode="External"/><Relationship Id="rId177" Type="http://schemas.openxmlformats.org/officeDocument/2006/relationships/hyperlink" Target="https://floridaparcels.com/property/47/2127430001390?adj" TargetMode="External"/><Relationship Id="rId198" Type="http://schemas.openxmlformats.org/officeDocument/2006/relationships/hyperlink" Target="https://floridaparcels.com/property/47/2127430001290?adj" TargetMode="External"/><Relationship Id="rId202" Type="http://schemas.openxmlformats.org/officeDocument/2006/relationships/hyperlink" Target="https://floridaparcels.com/property/47/2127430001270?adj" TargetMode="External"/><Relationship Id="rId18" Type="http://schemas.openxmlformats.org/officeDocument/2006/relationships/hyperlink" Target="https://floridaparcels.com/property/47/2127430002150?adj" TargetMode="External"/><Relationship Id="rId39" Type="http://schemas.openxmlformats.org/officeDocument/2006/relationships/hyperlink" Target="https://floridaparcels.com/property/47/2127430002030?adj" TargetMode="External"/><Relationship Id="rId50" Type="http://schemas.openxmlformats.org/officeDocument/2006/relationships/hyperlink" Target="https://floridaparcels.com/property/47/2127430002090?adj" TargetMode="External"/><Relationship Id="rId104" Type="http://schemas.openxmlformats.org/officeDocument/2006/relationships/hyperlink" Target="https://floridaparcels.com/property/47/2127430001240?adj" TargetMode="External"/><Relationship Id="rId125" Type="http://schemas.openxmlformats.org/officeDocument/2006/relationships/hyperlink" Target="https://floridaparcels.com/property/47/2127430002180?adj" TargetMode="External"/><Relationship Id="rId146" Type="http://schemas.openxmlformats.org/officeDocument/2006/relationships/hyperlink" Target="https://floridaparcels.com/property/47/2127430001030?adj" TargetMode="External"/><Relationship Id="rId167" Type="http://schemas.openxmlformats.org/officeDocument/2006/relationships/hyperlink" Target="https://floridaparcels.com/property/47/2127430002510?adj" TargetMode="External"/><Relationship Id="rId188" Type="http://schemas.openxmlformats.org/officeDocument/2006/relationships/hyperlink" Target="https://floridaparcels.com/property/47/2127430001340?adj" TargetMode="External"/><Relationship Id="rId71" Type="http://schemas.openxmlformats.org/officeDocument/2006/relationships/hyperlink" Target="https://floridaparcels.com/property/47/2127430001390?adj" TargetMode="External"/><Relationship Id="rId92" Type="http://schemas.openxmlformats.org/officeDocument/2006/relationships/hyperlink" Target="https://floridaparcels.com/property/47/2127430001290?adj" TargetMode="External"/><Relationship Id="rId213" Type="http://schemas.openxmlformats.org/officeDocument/2006/relationships/printerSettings" Target="../printerSettings/printerSettings2.bin"/><Relationship Id="rId2" Type="http://schemas.openxmlformats.org/officeDocument/2006/relationships/hyperlink" Target="https://floridaparcels.com/property/47/2127430001230?adj" TargetMode="External"/><Relationship Id="rId29" Type="http://schemas.openxmlformats.org/officeDocument/2006/relationships/hyperlink" Target="https://floridaparcels.com/property/47/2127430002070?adj" TargetMode="External"/><Relationship Id="rId40" Type="http://schemas.openxmlformats.org/officeDocument/2006/relationships/hyperlink" Target="https://floridaparcels.com/property/47/2127430001030?adj" TargetMode="External"/><Relationship Id="rId115" Type="http://schemas.openxmlformats.org/officeDocument/2006/relationships/hyperlink" Target="https://floridaparcels.com/search/voter/id/LEO/105207740" TargetMode="External"/><Relationship Id="rId136" Type="http://schemas.openxmlformats.org/officeDocument/2006/relationships/hyperlink" Target="https://floridaparcels.com/property/47/2127430001070?adj" TargetMode="External"/><Relationship Id="rId157" Type="http://schemas.openxmlformats.org/officeDocument/2006/relationships/hyperlink" Target="https://floridaparcels.com/property/47/2127430002080?adj" TargetMode="External"/><Relationship Id="rId178" Type="http://schemas.openxmlformats.org/officeDocument/2006/relationships/hyperlink" Target="https://floridaparcels.com/property/47/2127430002390?adj" TargetMode="External"/><Relationship Id="rId61" Type="http://schemas.openxmlformats.org/officeDocument/2006/relationships/hyperlink" Target="https://floridaparcels.com/property/47/2127430002510?adj" TargetMode="External"/><Relationship Id="rId82" Type="http://schemas.openxmlformats.org/officeDocument/2006/relationships/hyperlink" Target="https://floridaparcels.com/property/47/2127430001340?adj" TargetMode="External"/><Relationship Id="rId199" Type="http://schemas.openxmlformats.org/officeDocument/2006/relationships/hyperlink" Target="https://floridaparcels.com/property/47/2127430001280?adj" TargetMode="External"/><Relationship Id="rId203" Type="http://schemas.openxmlformats.org/officeDocument/2006/relationships/hyperlink" Target="https://floridaparcels.com/property/47/2127430002260?adj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73CCF-A4C7-47B6-A62F-B3697AACEFB4}">
  <dimension ref="A1:M138"/>
  <sheetViews>
    <sheetView tabSelected="1" workbookViewId="0">
      <selection activeCell="N22" sqref="N22"/>
    </sheetView>
  </sheetViews>
  <sheetFormatPr defaultRowHeight="15" x14ac:dyDescent="0.25"/>
  <cols>
    <col min="1" max="1" width="28" bestFit="1" customWidth="1"/>
    <col min="2" max="2" width="39.28515625" customWidth="1"/>
    <col min="3" max="3" width="10.140625" bestFit="1" customWidth="1"/>
    <col min="4" max="4" width="5.28515625" bestFit="1" customWidth="1"/>
    <col min="5" max="5" width="23.42578125" bestFit="1" customWidth="1"/>
    <col min="6" max="6" width="7.28515625" bestFit="1" customWidth="1"/>
    <col min="7" max="7" width="14.7109375" customWidth="1"/>
    <col min="12" max="12" width="17.140625" customWidth="1"/>
    <col min="13" max="13" width="0" hidden="1" customWidth="1"/>
  </cols>
  <sheetData>
    <row r="1" spans="1:13" x14ac:dyDescent="0.25">
      <c r="A1" t="s">
        <v>260</v>
      </c>
      <c r="B1" t="s">
        <v>261</v>
      </c>
      <c r="C1" t="s">
        <v>262</v>
      </c>
      <c r="D1" t="s">
        <v>263</v>
      </c>
      <c r="E1" t="s">
        <v>264</v>
      </c>
      <c r="F1" t="s">
        <v>265</v>
      </c>
      <c r="K1" t="s">
        <v>263</v>
      </c>
    </row>
    <row r="2" spans="1:13" x14ac:dyDescent="0.25">
      <c r="A2" t="s">
        <v>274</v>
      </c>
      <c r="B2" t="s">
        <v>364</v>
      </c>
      <c r="C2" t="s">
        <v>273</v>
      </c>
      <c r="D2">
        <v>62</v>
      </c>
      <c r="E2" t="s">
        <v>283</v>
      </c>
      <c r="F2" t="s">
        <v>270</v>
      </c>
      <c r="G2" t="s">
        <v>363</v>
      </c>
      <c r="K2">
        <v>62</v>
      </c>
    </row>
    <row r="3" spans="1:13" x14ac:dyDescent="0.25">
      <c r="A3" t="s">
        <v>354</v>
      </c>
      <c r="B3" t="s">
        <v>389</v>
      </c>
      <c r="C3" t="s">
        <v>273</v>
      </c>
      <c r="D3">
        <v>38</v>
      </c>
      <c r="E3" t="s">
        <v>269</v>
      </c>
      <c r="F3" t="s">
        <v>270</v>
      </c>
      <c r="G3" t="s">
        <v>331</v>
      </c>
      <c r="K3">
        <v>38</v>
      </c>
    </row>
    <row r="4" spans="1:13" x14ac:dyDescent="0.25">
      <c r="A4" t="s">
        <v>362</v>
      </c>
      <c r="B4" t="s">
        <v>378</v>
      </c>
      <c r="C4" t="s">
        <v>273</v>
      </c>
      <c r="D4">
        <v>28</v>
      </c>
      <c r="E4" t="s">
        <v>269</v>
      </c>
      <c r="F4" t="s">
        <v>270</v>
      </c>
      <c r="G4" t="s">
        <v>272</v>
      </c>
      <c r="H4">
        <f>COUNTIF(E4:E47,"Florida Democratic Party")</f>
        <v>23</v>
      </c>
      <c r="I4">
        <f>COUNTIF(E4:E47,"Republican Party of Florida")</f>
        <v>8</v>
      </c>
      <c r="J4">
        <f>COUNTIF(E4:E47,"No Party Affiliation")</f>
        <v>11</v>
      </c>
      <c r="K4">
        <v>28</v>
      </c>
      <c r="M4" t="s">
        <v>396</v>
      </c>
    </row>
    <row r="5" spans="1:13" x14ac:dyDescent="0.25">
      <c r="A5" t="s">
        <v>284</v>
      </c>
      <c r="B5" t="s">
        <v>312</v>
      </c>
      <c r="C5" t="s">
        <v>268</v>
      </c>
      <c r="D5">
        <v>44</v>
      </c>
      <c r="E5" t="s">
        <v>283</v>
      </c>
      <c r="F5" t="s">
        <v>270</v>
      </c>
      <c r="G5" t="s">
        <v>311</v>
      </c>
      <c r="K5">
        <v>44</v>
      </c>
    </row>
    <row r="6" spans="1:13" x14ac:dyDescent="0.25">
      <c r="A6" t="s">
        <v>301</v>
      </c>
      <c r="B6" t="s">
        <v>350</v>
      </c>
      <c r="C6" t="s">
        <v>273</v>
      </c>
      <c r="D6">
        <v>42</v>
      </c>
      <c r="E6" t="s">
        <v>283</v>
      </c>
      <c r="F6" t="s">
        <v>270</v>
      </c>
      <c r="G6" t="s">
        <v>349</v>
      </c>
      <c r="K6">
        <v>42</v>
      </c>
    </row>
    <row r="7" spans="1:13" x14ac:dyDescent="0.25">
      <c r="A7" t="s">
        <v>337</v>
      </c>
      <c r="B7" t="s">
        <v>299</v>
      </c>
      <c r="C7" t="s">
        <v>273</v>
      </c>
      <c r="D7">
        <v>44</v>
      </c>
      <c r="E7" t="s">
        <v>279</v>
      </c>
      <c r="F7" t="s">
        <v>270</v>
      </c>
      <c r="G7" t="s">
        <v>298</v>
      </c>
      <c r="K7">
        <v>44</v>
      </c>
    </row>
    <row r="8" spans="1:13" x14ac:dyDescent="0.25">
      <c r="A8" t="s">
        <v>307</v>
      </c>
      <c r="B8" t="s">
        <v>299</v>
      </c>
      <c r="C8" t="s">
        <v>268</v>
      </c>
      <c r="D8">
        <v>44</v>
      </c>
      <c r="E8" t="s">
        <v>279</v>
      </c>
      <c r="F8" t="s">
        <v>270</v>
      </c>
      <c r="G8" t="s">
        <v>345</v>
      </c>
      <c r="K8">
        <v>44</v>
      </c>
    </row>
    <row r="9" spans="1:13" x14ac:dyDescent="0.25">
      <c r="A9" t="s">
        <v>332</v>
      </c>
      <c r="B9" t="s">
        <v>288</v>
      </c>
      <c r="C9" t="s">
        <v>273</v>
      </c>
      <c r="D9">
        <v>44</v>
      </c>
      <c r="E9" t="s">
        <v>283</v>
      </c>
      <c r="F9" t="s">
        <v>270</v>
      </c>
      <c r="G9" t="s">
        <v>290</v>
      </c>
      <c r="K9">
        <v>44</v>
      </c>
    </row>
    <row r="10" spans="1:13" x14ac:dyDescent="0.25">
      <c r="A10" t="s">
        <v>313</v>
      </c>
      <c r="B10" t="s">
        <v>288</v>
      </c>
      <c r="C10" t="s">
        <v>268</v>
      </c>
      <c r="D10">
        <v>38</v>
      </c>
      <c r="E10" t="s">
        <v>283</v>
      </c>
      <c r="F10" t="s">
        <v>270</v>
      </c>
      <c r="G10" t="s">
        <v>287</v>
      </c>
      <c r="K10">
        <v>38</v>
      </c>
    </row>
    <row r="11" spans="1:13" x14ac:dyDescent="0.25">
      <c r="A11" t="s">
        <v>280</v>
      </c>
      <c r="B11" t="s">
        <v>382</v>
      </c>
      <c r="C11" t="s">
        <v>268</v>
      </c>
      <c r="D11">
        <v>53</v>
      </c>
      <c r="E11" t="s">
        <v>279</v>
      </c>
      <c r="F11" t="s">
        <v>270</v>
      </c>
      <c r="G11" t="s">
        <v>296</v>
      </c>
      <c r="K11">
        <v>53</v>
      </c>
    </row>
    <row r="12" spans="1:13" x14ac:dyDescent="0.25">
      <c r="A12" t="s">
        <v>369</v>
      </c>
      <c r="B12" t="s">
        <v>377</v>
      </c>
      <c r="C12" t="s">
        <v>273</v>
      </c>
      <c r="D12">
        <v>42</v>
      </c>
      <c r="E12" t="s">
        <v>283</v>
      </c>
      <c r="F12" t="s">
        <v>270</v>
      </c>
      <c r="G12" t="s">
        <v>321</v>
      </c>
      <c r="K12">
        <v>42</v>
      </c>
    </row>
    <row r="13" spans="1:13" x14ac:dyDescent="0.25">
      <c r="A13" t="s">
        <v>330</v>
      </c>
      <c r="B13" t="s">
        <v>377</v>
      </c>
      <c r="C13" t="s">
        <v>268</v>
      </c>
      <c r="D13">
        <v>30</v>
      </c>
      <c r="E13" t="s">
        <v>269</v>
      </c>
      <c r="F13" t="s">
        <v>270</v>
      </c>
      <c r="G13" t="s">
        <v>267</v>
      </c>
      <c r="K13">
        <v>30</v>
      </c>
    </row>
    <row r="14" spans="1:13" x14ac:dyDescent="0.25">
      <c r="A14" t="s">
        <v>303</v>
      </c>
      <c r="B14" t="s">
        <v>375</v>
      </c>
      <c r="C14" t="s">
        <v>273</v>
      </c>
      <c r="D14">
        <v>35</v>
      </c>
      <c r="E14" t="s">
        <v>283</v>
      </c>
      <c r="F14" t="s">
        <v>300</v>
      </c>
      <c r="G14" t="s">
        <v>366</v>
      </c>
      <c r="K14">
        <v>35</v>
      </c>
    </row>
    <row r="15" spans="1:13" x14ac:dyDescent="0.25">
      <c r="A15" t="s">
        <v>289</v>
      </c>
      <c r="B15" t="s">
        <v>387</v>
      </c>
      <c r="C15" t="s">
        <v>273</v>
      </c>
      <c r="D15">
        <v>33</v>
      </c>
      <c r="E15" t="s">
        <v>269</v>
      </c>
      <c r="F15" t="s">
        <v>270</v>
      </c>
      <c r="G15" t="s">
        <v>316</v>
      </c>
      <c r="K15">
        <v>33</v>
      </c>
    </row>
    <row r="16" spans="1:13" x14ac:dyDescent="0.25">
      <c r="A16" t="s">
        <v>297</v>
      </c>
      <c r="B16" t="s">
        <v>384</v>
      </c>
      <c r="C16" t="s">
        <v>268</v>
      </c>
      <c r="D16">
        <v>32</v>
      </c>
      <c r="E16" t="s">
        <v>279</v>
      </c>
      <c r="F16" t="s">
        <v>270</v>
      </c>
      <c r="G16" t="s">
        <v>304</v>
      </c>
      <c r="K16">
        <v>32</v>
      </c>
    </row>
    <row r="17" spans="1:11" x14ac:dyDescent="0.25">
      <c r="A17" t="s">
        <v>342</v>
      </c>
      <c r="B17" t="s">
        <v>392</v>
      </c>
      <c r="C17" t="s">
        <v>268</v>
      </c>
      <c r="D17">
        <v>37</v>
      </c>
      <c r="E17" t="s">
        <v>283</v>
      </c>
      <c r="F17" t="s">
        <v>270</v>
      </c>
      <c r="G17" t="s">
        <v>343</v>
      </c>
      <c r="K17">
        <v>37</v>
      </c>
    </row>
    <row r="18" spans="1:11" x14ac:dyDescent="0.25">
      <c r="A18" t="s">
        <v>346</v>
      </c>
      <c r="B18" t="s">
        <v>395</v>
      </c>
      <c r="C18" t="s">
        <v>268</v>
      </c>
      <c r="D18">
        <v>58</v>
      </c>
      <c r="E18" t="s">
        <v>283</v>
      </c>
      <c r="F18" t="s">
        <v>270</v>
      </c>
      <c r="G18" t="s">
        <v>294</v>
      </c>
      <c r="K18">
        <v>58</v>
      </c>
    </row>
    <row r="19" spans="1:11" x14ac:dyDescent="0.25">
      <c r="A19" t="s">
        <v>344</v>
      </c>
      <c r="B19" t="s">
        <v>394</v>
      </c>
      <c r="C19" t="s">
        <v>268</v>
      </c>
      <c r="D19">
        <v>32</v>
      </c>
      <c r="E19" t="s">
        <v>269</v>
      </c>
      <c r="F19" t="s">
        <v>270</v>
      </c>
      <c r="G19" t="s">
        <v>355</v>
      </c>
      <c r="K19">
        <v>32</v>
      </c>
    </row>
    <row r="20" spans="1:11" x14ac:dyDescent="0.25">
      <c r="A20" t="s">
        <v>325</v>
      </c>
      <c r="B20" t="s">
        <v>388</v>
      </c>
      <c r="C20" t="s">
        <v>273</v>
      </c>
      <c r="D20">
        <v>42</v>
      </c>
      <c r="E20" t="s">
        <v>283</v>
      </c>
      <c r="F20" t="s">
        <v>270</v>
      </c>
      <c r="G20" t="s">
        <v>329</v>
      </c>
      <c r="K20">
        <v>42</v>
      </c>
    </row>
    <row r="21" spans="1:11" x14ac:dyDescent="0.25">
      <c r="A21" t="s">
        <v>356</v>
      </c>
      <c r="B21" t="s">
        <v>386</v>
      </c>
      <c r="C21" t="s">
        <v>273</v>
      </c>
      <c r="D21">
        <v>46</v>
      </c>
      <c r="E21" t="s">
        <v>283</v>
      </c>
      <c r="F21" t="s">
        <v>270</v>
      </c>
      <c r="G21" t="s">
        <v>314</v>
      </c>
      <c r="K21">
        <v>46</v>
      </c>
    </row>
    <row r="22" spans="1:11" x14ac:dyDescent="0.25">
      <c r="A22" t="s">
        <v>291</v>
      </c>
      <c r="B22" t="s">
        <v>386</v>
      </c>
      <c r="C22" t="s">
        <v>361</v>
      </c>
      <c r="D22">
        <v>42</v>
      </c>
      <c r="E22" t="s">
        <v>269</v>
      </c>
      <c r="F22" t="s">
        <v>270</v>
      </c>
      <c r="G22" t="s">
        <v>360</v>
      </c>
      <c r="K22">
        <v>42</v>
      </c>
    </row>
    <row r="23" spans="1:11" x14ac:dyDescent="0.25">
      <c r="A23" t="s">
        <v>322</v>
      </c>
      <c r="B23" t="s">
        <v>385</v>
      </c>
      <c r="C23" t="s">
        <v>273</v>
      </c>
      <c r="D23">
        <v>69</v>
      </c>
      <c r="E23" t="s">
        <v>279</v>
      </c>
      <c r="F23" t="s">
        <v>270</v>
      </c>
      <c r="G23" t="s">
        <v>306</v>
      </c>
      <c r="K23">
        <v>69</v>
      </c>
    </row>
    <row r="24" spans="1:11" x14ac:dyDescent="0.25">
      <c r="A24" t="s">
        <v>351</v>
      </c>
      <c r="B24" t="s">
        <v>391</v>
      </c>
      <c r="C24" t="s">
        <v>273</v>
      </c>
      <c r="D24">
        <v>43</v>
      </c>
      <c r="E24" t="s">
        <v>283</v>
      </c>
      <c r="F24" t="s">
        <v>270</v>
      </c>
      <c r="G24" t="s">
        <v>341</v>
      </c>
      <c r="K24">
        <v>43</v>
      </c>
    </row>
    <row r="25" spans="1:11" x14ac:dyDescent="0.25">
      <c r="A25" t="s">
        <v>348</v>
      </c>
      <c r="B25" t="s">
        <v>383</v>
      </c>
      <c r="C25" t="s">
        <v>273</v>
      </c>
      <c r="D25">
        <v>32</v>
      </c>
      <c r="E25" t="s">
        <v>283</v>
      </c>
      <c r="F25" t="s">
        <v>270</v>
      </c>
      <c r="G25" t="s">
        <v>302</v>
      </c>
      <c r="K25">
        <v>32</v>
      </c>
    </row>
    <row r="26" spans="1:11" x14ac:dyDescent="0.25">
      <c r="A26" t="s">
        <v>271</v>
      </c>
      <c r="B26" t="s">
        <v>376</v>
      </c>
      <c r="C26" t="s">
        <v>268</v>
      </c>
      <c r="D26">
        <v>30</v>
      </c>
      <c r="E26" t="s">
        <v>269</v>
      </c>
      <c r="F26" t="s">
        <v>300</v>
      </c>
      <c r="G26" t="s">
        <v>370</v>
      </c>
      <c r="J26">
        <f>COUNTIF(C24:C67,"female")</f>
        <v>11</v>
      </c>
      <c r="K26">
        <v>30</v>
      </c>
    </row>
    <row r="27" spans="1:11" x14ac:dyDescent="0.25">
      <c r="A27" t="s">
        <v>295</v>
      </c>
      <c r="B27" t="s">
        <v>327</v>
      </c>
      <c r="C27" t="s">
        <v>273</v>
      </c>
      <c r="D27">
        <v>34</v>
      </c>
      <c r="E27" t="s">
        <v>269</v>
      </c>
      <c r="F27" t="s">
        <v>270</v>
      </c>
      <c r="G27" t="s">
        <v>326</v>
      </c>
      <c r="K27">
        <v>34</v>
      </c>
    </row>
    <row r="28" spans="1:11" x14ac:dyDescent="0.25">
      <c r="A28" t="s">
        <v>266</v>
      </c>
      <c r="B28" t="s">
        <v>381</v>
      </c>
      <c r="C28" t="s">
        <v>273</v>
      </c>
      <c r="D28">
        <v>34</v>
      </c>
      <c r="E28" t="s">
        <v>283</v>
      </c>
      <c r="F28" t="s">
        <v>270</v>
      </c>
      <c r="G28" t="s">
        <v>292</v>
      </c>
      <c r="K28">
        <v>34</v>
      </c>
    </row>
    <row r="29" spans="1:11" x14ac:dyDescent="0.25">
      <c r="A29" t="s">
        <v>317</v>
      </c>
      <c r="B29" t="s">
        <v>353</v>
      </c>
      <c r="C29" t="s">
        <v>273</v>
      </c>
      <c r="D29">
        <v>55</v>
      </c>
      <c r="E29" t="s">
        <v>283</v>
      </c>
      <c r="F29" t="s">
        <v>270</v>
      </c>
      <c r="G29" t="s">
        <v>352</v>
      </c>
      <c r="K29">
        <v>55</v>
      </c>
    </row>
    <row r="30" spans="1:11" x14ac:dyDescent="0.25">
      <c r="A30" t="s">
        <v>276</v>
      </c>
      <c r="B30" t="s">
        <v>339</v>
      </c>
      <c r="C30" t="s">
        <v>273</v>
      </c>
      <c r="D30">
        <v>49</v>
      </c>
      <c r="E30" t="s">
        <v>269</v>
      </c>
      <c r="F30" t="s">
        <v>270</v>
      </c>
      <c r="G30" t="s">
        <v>338</v>
      </c>
      <c r="K30">
        <v>49</v>
      </c>
    </row>
    <row r="31" spans="1:11" x14ac:dyDescent="0.25">
      <c r="A31" t="s">
        <v>310</v>
      </c>
      <c r="B31" t="s">
        <v>390</v>
      </c>
      <c r="C31" t="s">
        <v>268</v>
      </c>
      <c r="D31">
        <v>30</v>
      </c>
      <c r="E31" t="s">
        <v>283</v>
      </c>
      <c r="F31" t="s">
        <v>270</v>
      </c>
      <c r="G31" t="s">
        <v>333</v>
      </c>
      <c r="J31">
        <f>COUNTIF(C28:C71,"male")</f>
        <v>10</v>
      </c>
      <c r="K31">
        <v>30</v>
      </c>
    </row>
    <row r="32" spans="1:11" x14ac:dyDescent="0.25">
      <c r="A32" t="s">
        <v>359</v>
      </c>
      <c r="B32" t="s">
        <v>380</v>
      </c>
      <c r="C32" t="s">
        <v>268</v>
      </c>
      <c r="D32">
        <v>38</v>
      </c>
      <c r="E32" t="s">
        <v>283</v>
      </c>
      <c r="F32" t="s">
        <v>270</v>
      </c>
      <c r="G32" t="s">
        <v>285</v>
      </c>
      <c r="K32">
        <v>38</v>
      </c>
    </row>
    <row r="33" spans="1:11" x14ac:dyDescent="0.25">
      <c r="A33" t="s">
        <v>340</v>
      </c>
      <c r="B33" t="s">
        <v>309</v>
      </c>
      <c r="C33" t="s">
        <v>268</v>
      </c>
      <c r="D33">
        <v>39</v>
      </c>
      <c r="E33" t="s">
        <v>279</v>
      </c>
      <c r="F33" t="s">
        <v>270</v>
      </c>
      <c r="G33" t="s">
        <v>308</v>
      </c>
      <c r="K33">
        <v>39</v>
      </c>
    </row>
    <row r="34" spans="1:11" x14ac:dyDescent="0.25">
      <c r="A34" t="s">
        <v>334</v>
      </c>
      <c r="B34" t="s">
        <v>358</v>
      </c>
      <c r="C34" t="s">
        <v>273</v>
      </c>
      <c r="D34">
        <v>59</v>
      </c>
      <c r="E34" t="s">
        <v>283</v>
      </c>
      <c r="F34" t="s">
        <v>270</v>
      </c>
      <c r="G34" t="s">
        <v>357</v>
      </c>
      <c r="K34">
        <v>59</v>
      </c>
    </row>
    <row r="35" spans="1:11" x14ac:dyDescent="0.25">
      <c r="A35" t="s">
        <v>286</v>
      </c>
      <c r="B35" t="s">
        <v>367</v>
      </c>
      <c r="C35" t="s">
        <v>268</v>
      </c>
      <c r="D35">
        <v>32</v>
      </c>
      <c r="E35" t="s">
        <v>269</v>
      </c>
      <c r="F35" t="s">
        <v>300</v>
      </c>
      <c r="G35" t="s">
        <v>363</v>
      </c>
      <c r="K35">
        <v>32</v>
      </c>
    </row>
    <row r="36" spans="1:11" x14ac:dyDescent="0.25">
      <c r="A36" t="s">
        <v>320</v>
      </c>
      <c r="B36" t="s">
        <v>278</v>
      </c>
      <c r="C36" t="s">
        <v>273</v>
      </c>
      <c r="D36">
        <v>34</v>
      </c>
      <c r="E36" t="s">
        <v>279</v>
      </c>
      <c r="F36" t="s">
        <v>270</v>
      </c>
      <c r="G36" t="s">
        <v>277</v>
      </c>
      <c r="K36">
        <v>34</v>
      </c>
    </row>
    <row r="37" spans="1:11" x14ac:dyDescent="0.25">
      <c r="A37" t="s">
        <v>368</v>
      </c>
      <c r="B37" t="s">
        <v>282</v>
      </c>
      <c r="C37" t="s">
        <v>268</v>
      </c>
      <c r="D37">
        <v>34</v>
      </c>
      <c r="E37" t="s">
        <v>283</v>
      </c>
      <c r="F37" t="s">
        <v>270</v>
      </c>
      <c r="G37" t="s">
        <v>281</v>
      </c>
      <c r="K37">
        <v>34</v>
      </c>
    </row>
    <row r="38" spans="1:11" x14ac:dyDescent="0.25">
      <c r="A38" t="s">
        <v>315</v>
      </c>
      <c r="B38" t="s">
        <v>319</v>
      </c>
      <c r="C38" t="s">
        <v>268</v>
      </c>
      <c r="D38">
        <v>34</v>
      </c>
      <c r="E38" t="s">
        <v>269</v>
      </c>
      <c r="F38" t="s">
        <v>270</v>
      </c>
      <c r="G38" t="s">
        <v>318</v>
      </c>
      <c r="K38">
        <v>34</v>
      </c>
    </row>
    <row r="39" spans="1:11" x14ac:dyDescent="0.25">
      <c r="A39" t="s">
        <v>293</v>
      </c>
      <c r="B39" t="s">
        <v>393</v>
      </c>
      <c r="C39" t="s">
        <v>268</v>
      </c>
      <c r="D39">
        <v>37</v>
      </c>
      <c r="E39" t="s">
        <v>283</v>
      </c>
      <c r="F39" t="s">
        <v>270</v>
      </c>
      <c r="G39" t="s">
        <v>347</v>
      </c>
      <c r="K39">
        <v>37</v>
      </c>
    </row>
    <row r="40" spans="1:11" x14ac:dyDescent="0.25">
      <c r="A40" t="s">
        <v>328</v>
      </c>
      <c r="B40" t="s">
        <v>336</v>
      </c>
      <c r="C40" t="s">
        <v>273</v>
      </c>
      <c r="D40">
        <v>38</v>
      </c>
      <c r="E40" t="s">
        <v>279</v>
      </c>
      <c r="F40" t="s">
        <v>270</v>
      </c>
      <c r="G40" t="s">
        <v>335</v>
      </c>
      <c r="K40">
        <v>38</v>
      </c>
    </row>
    <row r="41" spans="1:11" x14ac:dyDescent="0.25">
      <c r="A41" t="s">
        <v>365</v>
      </c>
      <c r="B41" t="s">
        <v>379</v>
      </c>
      <c r="C41" t="s">
        <v>268</v>
      </c>
      <c r="D41">
        <v>47</v>
      </c>
      <c r="E41" t="s">
        <v>269</v>
      </c>
      <c r="F41" t="s">
        <v>270</v>
      </c>
      <c r="G41" t="s">
        <v>275</v>
      </c>
      <c r="K41">
        <v>47</v>
      </c>
    </row>
    <row r="42" spans="1:11" x14ac:dyDescent="0.25">
      <c r="A42" t="s">
        <v>305</v>
      </c>
      <c r="B42" t="s">
        <v>324</v>
      </c>
      <c r="C42" t="s">
        <v>268</v>
      </c>
      <c r="D42">
        <v>38</v>
      </c>
      <c r="E42" t="s">
        <v>283</v>
      </c>
      <c r="F42" t="s">
        <v>270</v>
      </c>
      <c r="G42" t="s">
        <v>323</v>
      </c>
      <c r="K42">
        <v>38</v>
      </c>
    </row>
    <row r="43" spans="1:11" x14ac:dyDescent="0.25">
      <c r="A43" t="s">
        <v>371</v>
      </c>
      <c r="B43" t="s">
        <v>100</v>
      </c>
      <c r="C43" t="s">
        <v>273</v>
      </c>
      <c r="D43" t="s">
        <v>100</v>
      </c>
      <c r="E43" t="s">
        <v>283</v>
      </c>
      <c r="F43" t="s">
        <v>270</v>
      </c>
      <c r="G43" t="s">
        <v>373</v>
      </c>
      <c r="K43" t="s">
        <v>100</v>
      </c>
    </row>
    <row r="44" spans="1:11" x14ac:dyDescent="0.25">
      <c r="A44" t="s">
        <v>371</v>
      </c>
      <c r="B44" t="s">
        <v>100</v>
      </c>
      <c r="C44" t="s">
        <v>273</v>
      </c>
      <c r="D44" t="s">
        <v>100</v>
      </c>
      <c r="E44" t="s">
        <v>283</v>
      </c>
      <c r="F44" t="s">
        <v>270</v>
      </c>
      <c r="G44" t="s">
        <v>374</v>
      </c>
      <c r="K44" t="s">
        <v>100</v>
      </c>
    </row>
    <row r="45" spans="1:11" x14ac:dyDescent="0.25">
      <c r="A45" t="s">
        <v>371</v>
      </c>
      <c r="B45" t="s">
        <v>100</v>
      </c>
      <c r="C45" t="s">
        <v>268</v>
      </c>
      <c r="D45" t="s">
        <v>100</v>
      </c>
      <c r="E45" t="s">
        <v>283</v>
      </c>
      <c r="F45" t="s">
        <v>270</v>
      </c>
      <c r="G45" t="s">
        <v>372</v>
      </c>
      <c r="K45" t="s">
        <v>100</v>
      </c>
    </row>
    <row r="134" ht="29.1" customHeight="1" x14ac:dyDescent="0.25"/>
    <row r="136" ht="29.1" customHeight="1" x14ac:dyDescent="0.25"/>
    <row r="138" ht="29.1" customHeight="1" x14ac:dyDescent="0.25"/>
  </sheetData>
  <sortState xmlns:xlrd2="http://schemas.microsoft.com/office/spreadsheetml/2017/richdata2" ref="A2:M138">
    <sortCondition ref="B2:B138"/>
    <sortCondition ref="C2:C138"/>
  </sortState>
  <hyperlinks>
    <hyperlink ref="A28" r:id="rId1" display="https://floridaparcels.com/search/voter/id/LEO/118842676" xr:uid="{A369BD1E-06EC-46B4-B522-3FC0E9CC4D82}"/>
    <hyperlink ref="A26" r:id="rId2" display="https://floridaparcels.com/search/voter/id/LEO/120799968" xr:uid="{6C9D86D4-F856-439E-9738-4DF0F280433A}"/>
    <hyperlink ref="A2" r:id="rId3" display="https://floridaparcels.com/search/voter/id/LEO/105168713" xr:uid="{99E1AA8F-5EC6-4D12-8FEB-E8256A983CC9}"/>
    <hyperlink ref="A30" r:id="rId4" display="https://floridaparcels.com/search/voter/id/LEO/108371893" xr:uid="{B7C6A4EC-B127-4874-A1AC-455817E22C60}"/>
    <hyperlink ref="A11" r:id="rId5" display="https://floridaparcels.com/search/voter/id/LEO/114303373" xr:uid="{3FABCD73-7336-4DC1-A630-277DA6CF6B0B}"/>
    <hyperlink ref="A5" r:id="rId6" display="https://floridaparcels.com/search/voter/id/LEO/105222101" xr:uid="{E5C47731-BBDD-4347-AA80-92FDEB884A81}"/>
    <hyperlink ref="A35" r:id="rId7" display="https://floridaparcels.com/search/voter/id/LEO/116912436" xr:uid="{F70189AB-A098-40E3-83E9-BD2FFC687179}"/>
    <hyperlink ref="A15" r:id="rId8" display="https://floridaparcels.com/search/voter/id/LEO/115386154" xr:uid="{14697601-D45F-44C1-85F8-5F567E49AA77}"/>
    <hyperlink ref="A22" r:id="rId9" display="https://floridaparcels.com/search/voter/id/LEO/104268352" xr:uid="{485854BE-30F9-489B-9746-14A099C5DA6E}"/>
    <hyperlink ref="A39" r:id="rId10" display="https://floridaparcels.com/search/voter/id/LEO/105058215" xr:uid="{A9515CEF-BB89-4E30-9FAE-72F6493E39B0}"/>
    <hyperlink ref="A27" r:id="rId11" display="https://floridaparcels.com/search/voter/id/LEO/117077605" xr:uid="{18CD5AD1-BFC3-415F-A50A-0B898F8B1CCF}"/>
    <hyperlink ref="A16" r:id="rId12" display="https://floridaparcels.com/search/voter/id/LEO/109725553" xr:uid="{3E4943F8-40FF-451A-9436-7FC8A5F94C36}"/>
    <hyperlink ref="A6" r:id="rId13" display="https://floridaparcels.com/search/voter/id/LEO/118738481" xr:uid="{601D7881-C7FA-4D60-AB47-6B6BB9FF1D78}"/>
    <hyperlink ref="A14" r:id="rId14" display="https://floridaparcels.com/search/voter/id/LEO/116834709" xr:uid="{8937B73A-A34D-418C-9F59-1DA927D5F948}"/>
    <hyperlink ref="A42" r:id="rId15" display="https://floridaparcels.com/search/voter/id/LEO/102236127" xr:uid="{13C3E657-7352-4793-B75C-A73EED4D5965}"/>
    <hyperlink ref="A8" r:id="rId16" display="https://floridaparcels.com/search/voter/id/LEO/114812042" xr:uid="{0A3D6333-B03C-4366-918C-9CDA29896091}"/>
    <hyperlink ref="A31" r:id="rId17" display="https://floridaparcels.com/search/voter/id/LEO/107082368" xr:uid="{DB03920E-A45C-40BB-9492-5E4D80CF7593}"/>
    <hyperlink ref="A10" r:id="rId18" display="https://floridaparcels.com/search/voter/id/LEO/105078972" xr:uid="{0929B09D-6A6D-4560-987F-F4216C5EBF9E}"/>
    <hyperlink ref="A38" r:id="rId19" display="https://floridaparcels.com/search/voter/id/LEO/117062436" xr:uid="{32B1FAA9-DEA3-4B20-BD54-2715B684D975}"/>
    <hyperlink ref="A29" r:id="rId20" display="https://floridaparcels.com/search/voter/id/LEO/115144847" xr:uid="{2EEB068A-9540-494D-849D-5D61C89C0C37}"/>
    <hyperlink ref="A36" r:id="rId21" display="https://floridaparcels.com/search/voter/id/LEO/105180185" xr:uid="{0CB63196-156F-4C19-B860-887E40D1124F}"/>
    <hyperlink ref="A23" r:id="rId22" display="https://floridaparcels.com/search/voter/id/LEO/105177170" xr:uid="{5991C0C6-F7D4-4EAB-9722-7612A7666917}"/>
    <hyperlink ref="A20" r:id="rId23" display="https://floridaparcels.com/search/voter/id/LEO/114384002" xr:uid="{CB94D801-340C-46DA-9DE0-5C36EDDE7FDA}"/>
    <hyperlink ref="A40" r:id="rId24" display="https://floridaparcels.com/search/voter/id/LEO/105167742" xr:uid="{6006A143-090E-4DC6-9F9D-A542F1C31690}"/>
    <hyperlink ref="A13" r:id="rId25" display="https://floridaparcels.com/search/voter/id/LEO/115919709" xr:uid="{D0138073-9F07-4AF8-92DB-ACA7AF218D29}"/>
    <hyperlink ref="A9" r:id="rId26" display="https://floridaparcels.com/search/voter/id/LEO/118418152" xr:uid="{DCE5015D-90E0-4022-A7F1-9D10ED2A18B2}"/>
    <hyperlink ref="A34" r:id="rId27" display="https://floridaparcels.com/search/voter/id/LEO/117979254" xr:uid="{FCBA7BBF-6436-4EE3-8E34-BE438B56C9D6}"/>
    <hyperlink ref="A7" r:id="rId28" display="https://floridaparcels.com/search/voter/id/LEO/105173604" xr:uid="{BDB80C86-B856-4C16-8D85-FA4F1981D971}"/>
    <hyperlink ref="A33" r:id="rId29" display="https://floridaparcels.com/search/voter/id/LEO/105127467" xr:uid="{5937EF92-AA41-4FEF-9906-A3AE293B8867}"/>
    <hyperlink ref="A17" r:id="rId30" display="https://floridaparcels.com/search/voter/id/LEO/105207740" xr:uid="{550119A8-0D1E-40D6-A32F-477433E23BE1}"/>
    <hyperlink ref="A19" r:id="rId31" display="https://floridaparcels.com/search/voter/id/LEO/109619293" xr:uid="{9F292E2D-AA1C-41CF-AB54-6920B63C8C9F}"/>
    <hyperlink ref="A18" r:id="rId32" display="https://floridaparcels.com/search/voter/id/LEO/105213636" xr:uid="{2E15A3B6-2389-46FA-A21C-69538F6724B5}"/>
    <hyperlink ref="A25" r:id="rId33" display="https://floridaparcels.com/search/voter/id/LEO/117486515" xr:uid="{3AC68DC5-3C67-418D-AE12-0D7662C0EB81}"/>
    <hyperlink ref="A24" r:id="rId34" display="https://floridaparcels.com/search/voter/id/LEO/105126134" xr:uid="{40771745-BFD1-4087-BC48-E8FEDF8FA3AA}"/>
    <hyperlink ref="A3" r:id="rId35" display="https://floridaparcels.com/search/voter/id/LEO/121887514" xr:uid="{09EE83E8-BEF6-4849-98AD-A41F22747099}"/>
    <hyperlink ref="A21" r:id="rId36" display="https://floridaparcels.com/search/voter/id/LEO/105035519" xr:uid="{955A67C9-900D-4984-BFA3-41A17E1D8023}"/>
    <hyperlink ref="A32" r:id="rId37" display="https://floridaparcels.com/search/voter/id/LEO/105214921" xr:uid="{2F8473C9-6624-4D98-A328-63AD60E74986}"/>
    <hyperlink ref="A4" r:id="rId38" display="https://floridaparcels.com/search/voter/id/LEO/105117882" xr:uid="{EA7FDAE5-E9D8-42F7-B9A8-CD23EC7DA4D3}"/>
    <hyperlink ref="A43" r:id="rId39" display="https://floridaparcels.com/search/voter/id/LEO/106048988" xr:uid="{E898B4AE-8A33-4C64-B198-2CFD58311C21}"/>
    <hyperlink ref="A44" r:id="rId40" display="https://floridaparcels.com/search/voter/id/LEO/118202408" xr:uid="{B5943224-4264-4FFB-99A7-0DF56D988804}"/>
    <hyperlink ref="A45" r:id="rId41" display="https://floridaparcels.com/search/voter/id/LEO/116844526" xr:uid="{5D207BFC-880C-4DFD-8810-035856E9BF01}"/>
    <hyperlink ref="G13" r:id="rId42" display="https://floridaparcels.com/search/voter/id/LEO/118842676" xr:uid="{040EB079-4B80-4F8E-8C4B-EF57106962DC}"/>
    <hyperlink ref="G4" r:id="rId43" display="https://floridaparcels.com/search/voter/id/LEO/120799968" xr:uid="{15F75EB8-3A49-4B8C-A4C5-157C5324BDFD}"/>
    <hyperlink ref="G41" r:id="rId44" display="https://floridaparcels.com/search/voter/id/LEO/105168713" xr:uid="{7F1F7899-D1BC-44D7-BF63-74D06895C9F7}"/>
    <hyperlink ref="G36" r:id="rId45" display="https://floridaparcels.com/search/voter/id/LEO/108371893" xr:uid="{45A3B39E-F36C-4305-8541-0ADD77EB25F2}"/>
    <hyperlink ref="G37" r:id="rId46" display="https://floridaparcels.com/search/voter/id/LEO/114303373" xr:uid="{405C7EB5-AEA0-4DA5-B370-EC915523E8FA}"/>
    <hyperlink ref="G32" r:id="rId47" display="https://floridaparcels.com/search/voter/id/LEO/105222101" xr:uid="{405DDB2C-053F-428F-B73F-8E6D2E384A2E}"/>
    <hyperlink ref="G10" r:id="rId48" display="https://floridaparcels.com/search/voter/id/LEO/116912436" xr:uid="{FEDBF2EF-4C48-4A50-AC2E-6029A9DDB913}"/>
    <hyperlink ref="G9" r:id="rId49" display="https://floridaparcels.com/search/voter/id/LEO/115386154" xr:uid="{85D90956-8DAD-405A-A021-9B86DCC3AD70}"/>
    <hyperlink ref="G28" r:id="rId50" display="https://floridaparcels.com/search/voter/id/LEO/104268352" xr:uid="{9778F2C5-65D2-40F9-8439-70CF531618C9}"/>
    <hyperlink ref="G18" r:id="rId51" display="https://floridaparcels.com/search/voter/id/LEO/105058215" xr:uid="{6AB4C8D0-1D6C-4A3D-9D9E-0221C9C03C0F}"/>
    <hyperlink ref="G11" r:id="rId52" display="https://floridaparcels.com/search/voter/id/LEO/117077605" xr:uid="{7B67B5B5-A0C7-4F5A-A187-5803811CC8E5}"/>
    <hyperlink ref="G7" r:id="rId53" display="https://floridaparcels.com/search/voter/id/LEO/109725553" xr:uid="{E2DA282B-5C39-4792-8A54-6621156D87D0}"/>
    <hyperlink ref="G25" r:id="rId54" display="https://floridaparcels.com/search/voter/id/LEO/118738481" xr:uid="{EFDE1FDA-AEB0-43B6-971B-D4970DA29706}"/>
    <hyperlink ref="G16" r:id="rId55" display="https://floridaparcels.com/search/voter/id/LEO/116834709" xr:uid="{4E74BE9A-B371-4528-B7C4-448B1AF6293F}"/>
    <hyperlink ref="G23" r:id="rId56" display="https://floridaparcels.com/search/voter/id/LEO/102236127" xr:uid="{947C85B3-7785-474B-AE3F-8DCA55263FE9}"/>
    <hyperlink ref="G33" r:id="rId57" display="https://floridaparcels.com/search/voter/id/LEO/114812042" xr:uid="{9C523D33-68A9-402B-BC15-97B585F7D488}"/>
    <hyperlink ref="G5" r:id="rId58" display="https://floridaparcels.com/search/voter/id/LEO/107082368" xr:uid="{A8A2C976-3558-47D5-A7E7-1DE6F36DD3A4}"/>
    <hyperlink ref="G21" r:id="rId59" display="https://floridaparcels.com/search/voter/id/LEO/105078972" xr:uid="{8FB4A88D-8359-407B-B86D-23275562B28C}"/>
    <hyperlink ref="G15" r:id="rId60" display="https://floridaparcels.com/search/voter/id/LEO/117062436" xr:uid="{50497E81-6369-4E68-9BBD-857D0294EE2C}"/>
    <hyperlink ref="G38" r:id="rId61" display="https://floridaparcels.com/search/voter/id/LEO/115144847" xr:uid="{B4BB22A3-1F9A-4DC3-8B9C-562E350EA9CE}"/>
    <hyperlink ref="G12" r:id="rId62" display="https://floridaparcels.com/search/voter/id/LEO/105180185" xr:uid="{E3EF0C9E-4282-4797-BF96-526D0755D3D8}"/>
    <hyperlink ref="G42" r:id="rId63" display="https://floridaparcels.com/search/voter/id/LEO/105177170" xr:uid="{26DBD4B8-3563-4A0B-B342-2715B8847121}"/>
    <hyperlink ref="G27" r:id="rId64" display="https://floridaparcels.com/search/voter/id/LEO/114384002" xr:uid="{4B6BEF92-565A-4501-A172-26408B16B1EC}"/>
    <hyperlink ref="G20" r:id="rId65" display="https://floridaparcels.com/search/voter/id/LEO/105167742" xr:uid="{A5B17D2D-F0AC-4302-82C8-7432B14D1FA0}"/>
    <hyperlink ref="G3" r:id="rId66" display="https://floridaparcels.com/search/voter/id/LEO/115919709" xr:uid="{E93284A3-3E76-4A64-B3EF-F3CC389BB615}"/>
    <hyperlink ref="G31" r:id="rId67" display="https://floridaparcels.com/search/voter/id/LEO/118418152" xr:uid="{1378E060-095D-4AFC-BEE6-483FBA5F5B5B}"/>
    <hyperlink ref="G40" r:id="rId68" display="https://floridaparcels.com/search/voter/id/LEO/117979254" xr:uid="{295CD8FA-960B-4ECC-85A9-ACDE158B9BA2}"/>
    <hyperlink ref="G30" r:id="rId69" display="https://floridaparcels.com/search/voter/id/LEO/105173604" xr:uid="{0F38A7C9-161D-4161-B350-3EF03C79C60C}"/>
    <hyperlink ref="G24" r:id="rId70" display="https://floridaparcels.com/search/voter/id/LEO/105127467" xr:uid="{B73079A7-4A71-475A-A869-D830A700871E}"/>
    <hyperlink ref="G17" r:id="rId71" display="https://floridaparcels.com/search/voter/id/LEO/105207740" xr:uid="{0B9A0C7F-1AE3-46FE-9898-093E36168468}"/>
    <hyperlink ref="G8" r:id="rId72" display="https://floridaparcels.com/search/voter/id/LEO/109619293" xr:uid="{8635F13E-8F4A-451F-B4A9-E3A500028D66}"/>
    <hyperlink ref="G39" r:id="rId73" display="https://floridaparcels.com/search/voter/id/LEO/105213636" xr:uid="{CB165B85-8C92-425E-A26C-A21F679E1E90}"/>
    <hyperlink ref="G6" r:id="rId74" display="https://floridaparcels.com/search/voter/id/LEO/117486515" xr:uid="{BA19DFA6-FF05-42AF-BC67-149D8E52E990}"/>
    <hyperlink ref="G29" r:id="rId75" display="https://floridaparcels.com/search/voter/id/LEO/105126134" xr:uid="{DE685857-1958-4531-A348-814D4576D46F}"/>
    <hyperlink ref="G19" r:id="rId76" display="https://floridaparcels.com/search/voter/id/LEO/121887514" xr:uid="{70AFABAB-0FEC-43B1-BB14-CF3E05758C60}"/>
    <hyperlink ref="G34" r:id="rId77" display="https://floridaparcels.com/search/voter/id/LEO/105035519" xr:uid="{0A0C744B-E95D-4BE4-9095-0214F20B3FA1}"/>
    <hyperlink ref="G22" r:id="rId78" display="https://floridaparcels.com/search/voter/id/LEO/105214921" xr:uid="{EE9387DE-1C00-420F-8FD4-31C0D1066EB6}"/>
    <hyperlink ref="G2" r:id="rId79" display="https://floridaparcels.com/search/voter/id/LEO/105117882" xr:uid="{129C0D9D-6D65-40EF-ADB1-247AF74556C4}"/>
    <hyperlink ref="G45" r:id="rId80" display="https://floridaparcels.com/search/voter/id/LEO/106048988" xr:uid="{83B4834F-5F98-4A5B-AD23-74083F45BD56}"/>
    <hyperlink ref="G43" r:id="rId81" display="https://floridaparcels.com/search/voter/id/LEO/118202408" xr:uid="{3E007983-ECA4-4E18-9F96-D8E3C4CEA8B2}"/>
    <hyperlink ref="G44" r:id="rId82" display="https://floridaparcels.com/search/voter/id/LEO/116844526" xr:uid="{DEA1DC33-7774-42B6-857B-7088342B7E8E}"/>
    <hyperlink ref="A41" r:id="rId83" display="https://floridaparcels.com/search/voter/id/LEO/118709842" xr:uid="{A49B1980-CA36-4AEE-BEC2-BAF44F901A26}"/>
    <hyperlink ref="A37" r:id="rId84" display="https://floridaparcels.com/search/voter/id/LEO/115644990" xr:uid="{2EFB443E-2C77-4E20-A621-FA59F66D40C4}"/>
    <hyperlink ref="A12" r:id="rId85" display="https://floridaparcels.com/search/voter/id/LEO/119011668" xr:uid="{E4EC4509-50C0-4CD8-B03D-48C244ABC328}"/>
    <hyperlink ref="G35" r:id="rId86" display="https://floridaparcels.com/search/voter/id/LEO/105117882" xr:uid="{13E9FC40-07DA-41FB-BA41-5B538CB6B7E9}"/>
    <hyperlink ref="G14" r:id="rId87" display="https://floridaparcels.com/search/voter/id/LEO/118709842" xr:uid="{D45D8064-9F8E-4F00-8C31-EAB015C32122}"/>
    <hyperlink ref="G26" r:id="rId88" display="https://floridaparcels.com/search/voter/id/LEO/119011668" xr:uid="{FAF64A48-437E-4C9B-B3DC-490A8FAC6BF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6D0C0-16C5-4547-8F8F-E2FD6F517CC6}">
  <dimension ref="A1:A98"/>
  <sheetViews>
    <sheetView workbookViewId="0">
      <selection sqref="A1:A98"/>
    </sheetView>
  </sheetViews>
  <sheetFormatPr defaultRowHeight="15" x14ac:dyDescent="0.25"/>
  <sheetData>
    <row r="1" spans="1:1" x14ac:dyDescent="0.25">
      <c r="A1" s="2" t="s">
        <v>102</v>
      </c>
    </row>
    <row r="2" spans="1:1" x14ac:dyDescent="0.25">
      <c r="A2" s="1" t="s">
        <v>405</v>
      </c>
    </row>
    <row r="3" spans="1:1" x14ac:dyDescent="0.25">
      <c r="A3" s="1" t="s">
        <v>466</v>
      </c>
    </row>
    <row r="4" spans="1:1" x14ac:dyDescent="0.25">
      <c r="A4" s="1" t="s">
        <v>472</v>
      </c>
    </row>
    <row r="5" spans="1:1" x14ac:dyDescent="0.25">
      <c r="A5" s="1" t="s">
        <v>477</v>
      </c>
    </row>
    <row r="6" spans="1:1" x14ac:dyDescent="0.25">
      <c r="A6" s="1" t="s">
        <v>482</v>
      </c>
    </row>
    <row r="7" spans="1:1" x14ac:dyDescent="0.25">
      <c r="A7" s="1" t="s">
        <v>406</v>
      </c>
    </row>
    <row r="8" spans="1:1" x14ac:dyDescent="0.25">
      <c r="A8" s="1" t="s">
        <v>490</v>
      </c>
    </row>
    <row r="9" spans="1:1" x14ac:dyDescent="0.25">
      <c r="A9" s="1" t="s">
        <v>492</v>
      </c>
    </row>
    <row r="10" spans="1:1" x14ac:dyDescent="0.25">
      <c r="A10" s="1" t="s">
        <v>496</v>
      </c>
    </row>
    <row r="11" spans="1:1" x14ac:dyDescent="0.25">
      <c r="A11" s="1" t="s">
        <v>407</v>
      </c>
    </row>
    <row r="12" spans="1:1" x14ac:dyDescent="0.25">
      <c r="A12" s="1" t="s">
        <v>408</v>
      </c>
    </row>
    <row r="13" spans="1:1" x14ac:dyDescent="0.25">
      <c r="A13" s="1" t="s">
        <v>509</v>
      </c>
    </row>
    <row r="14" spans="1:1" x14ac:dyDescent="0.25">
      <c r="A14" s="1" t="s">
        <v>799</v>
      </c>
    </row>
    <row r="15" spans="1:1" x14ac:dyDescent="0.25">
      <c r="A15" s="1" t="s">
        <v>512</v>
      </c>
    </row>
    <row r="16" spans="1:1" x14ac:dyDescent="0.25">
      <c r="A16" s="1" t="s">
        <v>517</v>
      </c>
    </row>
    <row r="17" spans="1:1" x14ac:dyDescent="0.25">
      <c r="A17" s="1" t="s">
        <v>521</v>
      </c>
    </row>
    <row r="18" spans="1:1" x14ac:dyDescent="0.25">
      <c r="A18" s="1" t="s">
        <v>526</v>
      </c>
    </row>
    <row r="19" spans="1:1" x14ac:dyDescent="0.25">
      <c r="A19" s="1" t="s">
        <v>531</v>
      </c>
    </row>
    <row r="20" spans="1:1" x14ac:dyDescent="0.25">
      <c r="A20" s="1" t="s">
        <v>536</v>
      </c>
    </row>
    <row r="21" spans="1:1" x14ac:dyDescent="0.25">
      <c r="A21" s="1" t="s">
        <v>538</v>
      </c>
    </row>
    <row r="22" spans="1:1" x14ac:dyDescent="0.25">
      <c r="A22" s="1" t="s">
        <v>542</v>
      </c>
    </row>
    <row r="23" spans="1:1" x14ac:dyDescent="0.25">
      <c r="A23" s="1" t="s">
        <v>547</v>
      </c>
    </row>
    <row r="24" spans="1:1" x14ac:dyDescent="0.25">
      <c r="A24" s="1" t="s">
        <v>550</v>
      </c>
    </row>
    <row r="25" spans="1:1" x14ac:dyDescent="0.25">
      <c r="A25" s="1" t="s">
        <v>409</v>
      </c>
    </row>
    <row r="26" spans="1:1" x14ac:dyDescent="0.25">
      <c r="A26" s="1" t="s">
        <v>410</v>
      </c>
    </row>
    <row r="27" spans="1:1" x14ac:dyDescent="0.25">
      <c r="A27" s="1" t="s">
        <v>557</v>
      </c>
    </row>
    <row r="28" spans="1:1" x14ac:dyDescent="0.25">
      <c r="A28" s="1" t="s">
        <v>560</v>
      </c>
    </row>
    <row r="29" spans="1:1" x14ac:dyDescent="0.25">
      <c r="A29" s="1" t="s">
        <v>411</v>
      </c>
    </row>
    <row r="30" spans="1:1" x14ac:dyDescent="0.25">
      <c r="A30" s="1" t="s">
        <v>567</v>
      </c>
    </row>
    <row r="31" spans="1:1" x14ac:dyDescent="0.25">
      <c r="A31" s="1" t="s">
        <v>412</v>
      </c>
    </row>
    <row r="32" spans="1:1" x14ac:dyDescent="0.25">
      <c r="A32" s="1" t="s">
        <v>574</v>
      </c>
    </row>
    <row r="33" spans="1:1" x14ac:dyDescent="0.25">
      <c r="A33" s="1" t="s">
        <v>580</v>
      </c>
    </row>
    <row r="34" spans="1:1" x14ac:dyDescent="0.25">
      <c r="A34" s="1" t="s">
        <v>584</v>
      </c>
    </row>
    <row r="35" spans="1:1" x14ac:dyDescent="0.25">
      <c r="A35" s="1" t="s">
        <v>588</v>
      </c>
    </row>
    <row r="36" spans="1:1" x14ac:dyDescent="0.25">
      <c r="A36" s="1" t="s">
        <v>591</v>
      </c>
    </row>
    <row r="37" spans="1:1" x14ac:dyDescent="0.25">
      <c r="A37" s="1" t="s">
        <v>594</v>
      </c>
    </row>
    <row r="38" spans="1:1" x14ac:dyDescent="0.25">
      <c r="A38" s="1" t="s">
        <v>598</v>
      </c>
    </row>
    <row r="39" spans="1:1" x14ac:dyDescent="0.25">
      <c r="A39" s="1" t="s">
        <v>602</v>
      </c>
    </row>
    <row r="40" spans="1:1" x14ac:dyDescent="0.25">
      <c r="A40" s="1" t="s">
        <v>607</v>
      </c>
    </row>
    <row r="41" spans="1:1" x14ac:dyDescent="0.25">
      <c r="A41" s="1" t="s">
        <v>413</v>
      </c>
    </row>
    <row r="42" spans="1:1" x14ac:dyDescent="0.25">
      <c r="A42" s="1" t="s">
        <v>614</v>
      </c>
    </row>
    <row r="43" spans="1:1" x14ac:dyDescent="0.25">
      <c r="A43" s="1" t="s">
        <v>617</v>
      </c>
    </row>
    <row r="44" spans="1:1" x14ac:dyDescent="0.25">
      <c r="A44" s="1" t="s">
        <v>622</v>
      </c>
    </row>
    <row r="45" spans="1:1" x14ac:dyDescent="0.25">
      <c r="A45" s="1" t="s">
        <v>626</v>
      </c>
    </row>
    <row r="46" spans="1:1" x14ac:dyDescent="0.25">
      <c r="A46" s="1" t="s">
        <v>631</v>
      </c>
    </row>
    <row r="47" spans="1:1" x14ac:dyDescent="0.25">
      <c r="A47" s="1" t="s">
        <v>635</v>
      </c>
    </row>
    <row r="48" spans="1:1" x14ac:dyDescent="0.25">
      <c r="A48" s="1" t="s">
        <v>638</v>
      </c>
    </row>
    <row r="49" spans="1:1" x14ac:dyDescent="0.25">
      <c r="A49" s="1" t="s">
        <v>414</v>
      </c>
    </row>
    <row r="50" spans="1:1" x14ac:dyDescent="0.25">
      <c r="A50" s="1" t="s">
        <v>643</v>
      </c>
    </row>
    <row r="51" spans="1:1" x14ac:dyDescent="0.25">
      <c r="A51" s="1" t="s">
        <v>645</v>
      </c>
    </row>
    <row r="52" spans="1:1" x14ac:dyDescent="0.25">
      <c r="A52" s="1" t="s">
        <v>650</v>
      </c>
    </row>
    <row r="53" spans="1:1" x14ac:dyDescent="0.25">
      <c r="A53" s="1" t="s">
        <v>653</v>
      </c>
    </row>
    <row r="54" spans="1:1" x14ac:dyDescent="0.25">
      <c r="A54" s="1" t="s">
        <v>657</v>
      </c>
    </row>
    <row r="55" spans="1:1" x14ac:dyDescent="0.25">
      <c r="A55" s="1" t="s">
        <v>659</v>
      </c>
    </row>
    <row r="56" spans="1:1" x14ac:dyDescent="0.25">
      <c r="A56" s="1" t="s">
        <v>661</v>
      </c>
    </row>
    <row r="57" spans="1:1" x14ac:dyDescent="0.25">
      <c r="A57" s="1" t="s">
        <v>666</v>
      </c>
    </row>
    <row r="58" spans="1:1" x14ac:dyDescent="0.25">
      <c r="A58" s="1" t="s">
        <v>668</v>
      </c>
    </row>
    <row r="59" spans="1:1" x14ac:dyDescent="0.25">
      <c r="A59" s="1" t="s">
        <v>673</v>
      </c>
    </row>
    <row r="60" spans="1:1" x14ac:dyDescent="0.25">
      <c r="A60" s="1" t="s">
        <v>676</v>
      </c>
    </row>
    <row r="61" spans="1:1" x14ac:dyDescent="0.25">
      <c r="A61" s="1" t="s">
        <v>415</v>
      </c>
    </row>
    <row r="62" spans="1:1" x14ac:dyDescent="0.25">
      <c r="A62" s="1" t="s">
        <v>682</v>
      </c>
    </row>
    <row r="63" spans="1:1" x14ac:dyDescent="0.25">
      <c r="A63" s="1" t="s">
        <v>686</v>
      </c>
    </row>
    <row r="64" spans="1:1" x14ac:dyDescent="0.25">
      <c r="A64" s="1" t="s">
        <v>689</v>
      </c>
    </row>
    <row r="65" spans="1:1" x14ac:dyDescent="0.25">
      <c r="A65" s="1" t="s">
        <v>694</v>
      </c>
    </row>
    <row r="66" spans="1:1" x14ac:dyDescent="0.25">
      <c r="A66" s="1" t="s">
        <v>800</v>
      </c>
    </row>
    <row r="67" spans="1:1" x14ac:dyDescent="0.25">
      <c r="A67" s="1" t="s">
        <v>699</v>
      </c>
    </row>
    <row r="68" spans="1:1" x14ac:dyDescent="0.25">
      <c r="A68" s="1" t="s">
        <v>702</v>
      </c>
    </row>
    <row r="69" spans="1:1" x14ac:dyDescent="0.25">
      <c r="A69" s="1" t="s">
        <v>705</v>
      </c>
    </row>
    <row r="70" spans="1:1" x14ac:dyDescent="0.25">
      <c r="A70" s="1" t="s">
        <v>707</v>
      </c>
    </row>
    <row r="71" spans="1:1" x14ac:dyDescent="0.25">
      <c r="A71" s="1" t="s">
        <v>709</v>
      </c>
    </row>
    <row r="72" spans="1:1" x14ac:dyDescent="0.25">
      <c r="A72" s="1" t="s">
        <v>712</v>
      </c>
    </row>
    <row r="73" spans="1:1" x14ac:dyDescent="0.25">
      <c r="A73" s="1" t="s">
        <v>416</v>
      </c>
    </row>
    <row r="74" spans="1:1" x14ac:dyDescent="0.25">
      <c r="A74" s="1" t="s">
        <v>719</v>
      </c>
    </row>
    <row r="75" spans="1:1" x14ac:dyDescent="0.25">
      <c r="A75" s="1" t="s">
        <v>723</v>
      </c>
    </row>
    <row r="76" spans="1:1" x14ac:dyDescent="0.25">
      <c r="A76" s="1" t="s">
        <v>727</v>
      </c>
    </row>
    <row r="77" spans="1:1" x14ac:dyDescent="0.25">
      <c r="A77" s="1" t="s">
        <v>730</v>
      </c>
    </row>
    <row r="78" spans="1:1" x14ac:dyDescent="0.25">
      <c r="A78" s="1" t="s">
        <v>733</v>
      </c>
    </row>
    <row r="79" spans="1:1" x14ac:dyDescent="0.25">
      <c r="A79" s="1" t="s">
        <v>738</v>
      </c>
    </row>
    <row r="80" spans="1:1" x14ac:dyDescent="0.25">
      <c r="A80" s="1" t="s">
        <v>741</v>
      </c>
    </row>
    <row r="81" spans="1:1" x14ac:dyDescent="0.25">
      <c r="A81" s="1" t="s">
        <v>745</v>
      </c>
    </row>
    <row r="82" spans="1:1" x14ac:dyDescent="0.25">
      <c r="A82" s="1" t="s">
        <v>748</v>
      </c>
    </row>
    <row r="83" spans="1:1" x14ac:dyDescent="0.25">
      <c r="A83" s="1" t="s">
        <v>751</v>
      </c>
    </row>
    <row r="84" spans="1:1" x14ac:dyDescent="0.25">
      <c r="A84" s="1" t="s">
        <v>756</v>
      </c>
    </row>
    <row r="85" spans="1:1" x14ac:dyDescent="0.25">
      <c r="A85" s="1" t="s">
        <v>758</v>
      </c>
    </row>
    <row r="86" spans="1:1" x14ac:dyDescent="0.25">
      <c r="A86" s="1" t="s">
        <v>760</v>
      </c>
    </row>
    <row r="87" spans="1:1" x14ac:dyDescent="0.25">
      <c r="A87" s="1" t="s">
        <v>763</v>
      </c>
    </row>
    <row r="88" spans="1:1" x14ac:dyDescent="0.25">
      <c r="A88" s="1" t="s">
        <v>768</v>
      </c>
    </row>
    <row r="89" spans="1:1" x14ac:dyDescent="0.25">
      <c r="A89" s="1" t="s">
        <v>770</v>
      </c>
    </row>
    <row r="90" spans="1:1" x14ac:dyDescent="0.25">
      <c r="A90" s="1" t="s">
        <v>772</v>
      </c>
    </row>
    <row r="91" spans="1:1" x14ac:dyDescent="0.25">
      <c r="A91" s="1" t="s">
        <v>775</v>
      </c>
    </row>
    <row r="92" spans="1:1" x14ac:dyDescent="0.25">
      <c r="A92" s="1" t="s">
        <v>779</v>
      </c>
    </row>
    <row r="93" spans="1:1" x14ac:dyDescent="0.25">
      <c r="A93" s="1" t="s">
        <v>782</v>
      </c>
    </row>
    <row r="94" spans="1:1" x14ac:dyDescent="0.25">
      <c r="A94" s="1" t="s">
        <v>784</v>
      </c>
    </row>
    <row r="95" spans="1:1" x14ac:dyDescent="0.25">
      <c r="A95" s="1" t="s">
        <v>787</v>
      </c>
    </row>
    <row r="96" spans="1:1" x14ac:dyDescent="0.25">
      <c r="A96" t="s">
        <v>792</v>
      </c>
    </row>
    <row r="97" spans="1:1" x14ac:dyDescent="0.25">
      <c r="A97" t="s">
        <v>797</v>
      </c>
    </row>
    <row r="98" spans="1:1" x14ac:dyDescent="0.25">
      <c r="A98" s="3"/>
    </row>
  </sheetData>
  <hyperlinks>
    <hyperlink ref="A76" r:id="rId1" display="https://floridaparcels.com/property/47/2127430002230?adj" xr:uid="{55B5E565-35EA-4131-BACB-A2749339E1AB}"/>
    <hyperlink ref="A24" r:id="rId2" display="https://floridaparcels.com/property/47/2127430001230?adj" xr:uid="{BBF5EA0C-BCE4-4540-B999-C79D5D96B16B}"/>
    <hyperlink ref="A72" r:id="rId3" display="https://floridaparcels.com/property/47/2127430002190?adj" xr:uid="{E20963D2-3A39-45CF-8960-EEA8582F524E}"/>
    <hyperlink ref="A20" r:id="rId4" display="https://floridaparcels.com/property/47/2127430001190?adj" xr:uid="{D1E5653E-1117-440D-B662-47721ECF57E2}"/>
    <hyperlink ref="A75" r:id="rId5" display="https://floridaparcels.com/property/47/2127430002220?adj" xr:uid="{735EABFC-DE3B-4C16-9A03-85F96CDF046E}"/>
    <hyperlink ref="A23" r:id="rId6" display="https://floridaparcels.com/property/47/2127430001220?adj" xr:uid="{05A54ED8-D20A-4F5E-970F-309E326245D2}"/>
    <hyperlink ref="A22" r:id="rId7" display="https://floridaparcels.com/property/47/2127430001210?adj" xr:uid="{807F4068-E5CA-45D1-B21A-7B619737452F}"/>
    <hyperlink ref="A74" r:id="rId8" display="https://floridaparcels.com/property/47/2127430002210?adj" xr:uid="{AE95E84B-4031-4F53-9DFF-31FF37923780}"/>
    <hyperlink ref="A71" r:id="rId9" display="https://floridaparcels.com/property/47/2127430002180?adj" xr:uid="{F00D892C-7616-418F-94A0-4617723F5FB0}"/>
    <hyperlink ref="A19" r:id="rId10" display="https://floridaparcels.com/property/47/2127430001180?adj" xr:uid="{2394E791-10CA-46AF-A474-ADA4EF1AD24B}"/>
    <hyperlink ref="A70" r:id="rId11" display="https://floridaparcels.com/property/47/2127430002170?adj" xr:uid="{1B1A1620-F73E-44D6-BD3A-70F55F139535}"/>
    <hyperlink ref="A18" r:id="rId12" display="https://floridaparcels.com/property/47/2127430001170?adj" xr:uid="{5436CCC6-152E-44F4-8758-F2181E81911A}"/>
    <hyperlink ref="A17" r:id="rId13" display="https://floridaparcels.com/property/47/2127430001160?adj" xr:uid="{9A53E27B-DF0C-4D6A-8E0F-B268652675C1}"/>
    <hyperlink ref="A69" r:id="rId14" display="https://floridaparcels.com/property/47/2127430002160?adj" xr:uid="{83588345-74FF-4910-B8DC-75DEC441139C}"/>
    <hyperlink ref="A68" r:id="rId15" display="https://floridaparcels.com/property/47/2127430002150?adj" xr:uid="{12330A51-A128-4F8B-B8A7-68A6139B6453}"/>
    <hyperlink ref="A16" r:id="rId16" display="https://floridaparcels.com/property/47/2127430001150?adj" xr:uid="{040DEB62-534B-4446-9062-D9FC1A025BD1}"/>
    <hyperlink ref="A15" r:id="rId17" display="https://floridaparcels.com/property/47/2127430001140?adj" xr:uid="{DE49CA3B-DA80-4767-A68E-118B6BA26730}"/>
    <hyperlink ref="A67" r:id="rId18" display="https://floridaparcels.com/property/47/2127430002140?adj" xr:uid="{69752E4C-7031-46A6-8FFE-2B90C06C8B6E}"/>
    <hyperlink ref="A60" r:id="rId19" display="https://floridaparcels.com/property/47/2127430002070?adj" xr:uid="{AB0D4E2E-2F9E-46F6-A48C-2A82535358F3}"/>
    <hyperlink ref="A8" r:id="rId20" display="https://floridaparcels.com/property/47/2127430001070?adj" xr:uid="{398786DC-FDD2-4804-8805-E69731F5A248}"/>
    <hyperlink ref="A59" r:id="rId21" display="https://floridaparcels.com/property/47/2127430002060?adj" xr:uid="{BE4FBBDD-D830-4508-88CE-ECDA05500120}"/>
    <hyperlink ref="A7" r:id="rId22" display="https://floridaparcels.com/property/47/2127430001060?adj" xr:uid="{FC982167-373E-48E9-9B5B-0C20DE6BFDC5}"/>
    <hyperlink ref="A6" r:id="rId23" display="https://floridaparcels.com/property/47/2127430001050?adj" xr:uid="{DBCFA9FD-C4F3-4DD4-8FC7-CC6F7FCCD34D}"/>
    <hyperlink ref="A58" r:id="rId24" display="https://floridaparcels.com/property/47/2127430002050?adj" xr:uid="{B2A17640-F9E2-478D-96C4-EA857201CBDA}"/>
    <hyperlink ref="A5" r:id="rId25" display="https://floridaparcels.com/property/47/2127430001040?adj" xr:uid="{0C53B564-0933-4B09-9A3D-590ADDC3B075}"/>
    <hyperlink ref="A57" r:id="rId26" display="https://floridaparcels.com/property/47/2127430002040?adj" xr:uid="{02912B00-75EB-4CF9-ACA4-52BC469F7F6F}"/>
    <hyperlink ref="A13" r:id="rId27" display="https://floridaparcels.com/property/47/2127430001120?adj" xr:uid="{14311696-95E8-4B4B-B74B-66287A0C413C}"/>
    <hyperlink ref="A65" r:id="rId28" display="https://floridaparcels.com/property/47/2127430002120?adj" xr:uid="{FBB7DCAE-CFEE-4ABC-97A7-4A88C95D70CA}"/>
    <hyperlink ref="A56" r:id="rId29" display="https://floridaparcels.com/property/47/2127430002030?adj" xr:uid="{809DFA5D-8182-43D7-9AEC-AD4A543365A1}"/>
    <hyperlink ref="A4" r:id="rId30" display="https://floridaparcels.com/property/47/2127430001030?adj" xr:uid="{8A3EB41E-8B38-4258-BE41-C959F5F8AEF2}"/>
    <hyperlink ref="A3" r:id="rId31" display="https://floridaparcels.com/property/47/2127430001020?adj" xr:uid="{0C2A2DD7-C4F6-4D1D-A21D-4D33C1750AF1}"/>
    <hyperlink ref="A55" r:id="rId32" display="https://floridaparcels.com/property/47/2127430002020?adj" xr:uid="{E16A79E8-E988-4FE1-9544-983986198267}"/>
    <hyperlink ref="A54" r:id="rId33" display="https://floridaparcels.com/property/47/2127430002010?adj" xr:uid="{CED0BF28-557F-4CBB-AA5C-0662AB224D20}"/>
    <hyperlink ref="A2" r:id="rId34" display="https://floridaparcels.com/property/47/2127430001010?adj" xr:uid="{0DB8F009-C5A1-4F7D-A317-C1E749733995}"/>
    <hyperlink ref="A12" r:id="rId35" display="https://floridaparcels.com/property/47/2127430001110?adj" xr:uid="{9265D8E9-EBF2-4791-AF25-250318EC3556}"/>
    <hyperlink ref="A64" r:id="rId36" display="https://floridaparcels.com/property/47/2127430002110?adj" xr:uid="{CE1FC917-D802-46C8-8745-4A730598FB5C}"/>
    <hyperlink ref="A63" r:id="rId37" display="https://floridaparcels.com/property/47/2127430002100?adj" xr:uid="{D571174C-B1CE-4205-9A03-728FFF6DDCF9}"/>
    <hyperlink ref="A11" r:id="rId38" display="https://floridaparcels.com/property/47/2127430001100?adj" xr:uid="{3CDBC507-C5E7-464B-9C55-CC3730CCF7F4}"/>
    <hyperlink ref="A10" r:id="rId39" display="https://floridaparcels.com/property/47/2127430001090?adj" xr:uid="{D9B39F33-9FFC-4B26-B30A-26A33E29B756}"/>
    <hyperlink ref="A62" r:id="rId40" display="https://floridaparcels.com/property/47/2127430002090?adj" xr:uid="{466F1EC2-0789-4A41-B8E6-D7CBDE9E17CE}"/>
    <hyperlink ref="A61" r:id="rId41" display="https://floridaparcels.com/property/47/2127430002080?adj" xr:uid="{49B538F8-8F2E-4EF8-9AF3-307E56E15FA2}"/>
    <hyperlink ref="A9" r:id="rId42" display="https://floridaparcels.com/property/47/2127430001080?adj" xr:uid="{99B2DE02-5AD0-425D-A562-8A18A9599D43}"/>
    <hyperlink ref="A51" r:id="rId43" display="https://floridaparcels.com/property/47/2127430001500?adj" xr:uid="{5AE99A39-5E8D-43F6-9C15-E8688A364DFF}"/>
    <hyperlink ref="A53" r:id="rId44" display="https://floridaparcels.com/property/47/2127430001520?adj" xr:uid="{073B0E98-F6E2-43DC-85E7-0D3D49B3ADF1}"/>
    <hyperlink ref="A97" r:id="rId45" display="https://floridaparcels.com/property/47/2127430002520?adj" xr:uid="{4A03B564-91E6-447A-810D-1BED9BA403B1}"/>
    <hyperlink ref="A50" r:id="rId46" display="https://floridaparcels.com/property/47/2127430001490?adj" xr:uid="{7BD4D955-B8C9-4D3F-A84C-59C7A8CCCFB7}"/>
    <hyperlink ref="A49" r:id="rId47" display="https://floridaparcels.com/property/47/2127430001480?adj" xr:uid="{8C24CC26-B4A0-4F14-8E79-AC69D3C78C63}"/>
    <hyperlink ref="A48" r:id="rId48" display="https://floridaparcels.com/property/47/2127430001470?adj" xr:uid="{86B33EB0-4C73-4442-AAE5-AA4FB4F6A145}"/>
    <hyperlink ref="A47" r:id="rId49" display="https://floridaparcels.com/property/47/2127430001460?adj" xr:uid="{324C20FD-2C37-4F2F-9230-FA81A8BB6733}"/>
    <hyperlink ref="A52" r:id="rId50" display="https://floridaparcels.com/property/47/2127430001510?adj" xr:uid="{8C7167A4-762C-4C77-AA80-D8E097A99C8B}"/>
    <hyperlink ref="A96" r:id="rId51" display="https://floridaparcels.com/property/47/2127430002510?adj" xr:uid="{2D658CA2-5777-4611-8F72-3EEB7F980C08}"/>
    <hyperlink ref="A46" r:id="rId52" display="https://floridaparcels.com/property/47/2127430001450?adj" xr:uid="{379C0EB6-B29D-4567-B9C1-72DE24D6185E}"/>
    <hyperlink ref="A45" r:id="rId53" display="https://floridaparcels.com/property/47/2127430001440?adj" xr:uid="{80F70A60-56E0-42DE-9D7A-902CF6C2E905}"/>
    <hyperlink ref="A44" r:id="rId54" display="https://floridaparcels.com/property/47/2127430001430?adj" xr:uid="{0C0563FF-C207-4C00-B649-44604048AD0A}"/>
    <hyperlink ref="A95" r:id="rId55" display="https://floridaparcels.com/property/47/2127430002420?adj" xr:uid="{D7CD0E9C-F293-45DF-B7BC-5446727E4A01}"/>
    <hyperlink ref="A43" r:id="rId56" display="https://floridaparcels.com/property/47/2127430001420?adj" xr:uid="{4D79DDFC-D136-4DE7-AFE2-AE14ED537F86}"/>
    <hyperlink ref="A42" r:id="rId57" display="https://floridaparcels.com/property/47/2127430001410?adj" xr:uid="{B47B73EC-D053-4D6F-A0E8-4ADAB1BC87C5}"/>
    <hyperlink ref="A94" r:id="rId58" display="https://floridaparcels.com/property/47/2127430002410?adj" xr:uid="{3B66F192-1DFA-4367-890B-F1795F156A88}"/>
    <hyperlink ref="A41" r:id="rId59" display="https://floridaparcels.com/property/47/2127430001400?adj" xr:uid="{95C0D4E2-02B1-4FC0-A025-3E8F7DCE04B0}"/>
    <hyperlink ref="A93" r:id="rId60" display="https://floridaparcels.com/property/47/2127430002400?adj" xr:uid="{8A0F8EF2-1942-484D-B21A-EDF8F4C0B412}"/>
    <hyperlink ref="A40" r:id="rId61" display="https://floridaparcels.com/property/47/2127430001390?adj" xr:uid="{21B4C0D9-1D7E-476F-A856-A19416CF7FCA}"/>
    <hyperlink ref="A92" r:id="rId62" display="https://floridaparcels.com/property/47/2127430002390?adj" xr:uid="{280F024F-A712-48C6-A49B-96262F0592C4}"/>
    <hyperlink ref="A39" r:id="rId63" display="https://floridaparcels.com/property/47/2127430001380?adj" xr:uid="{6BBB10D5-F1E4-4048-8E5A-F0802EF75135}"/>
    <hyperlink ref="A91" r:id="rId64" display="https://floridaparcels.com/property/47/2127430002380?adj" xr:uid="{6962CD27-D2BB-45CE-B4D4-D98051C6269B}"/>
    <hyperlink ref="A90" r:id="rId65" display="https://floridaparcels.com/property/47/2127430002370?adj" xr:uid="{1F411BCE-716C-4A89-A3F8-F42FEED9E184}"/>
    <hyperlink ref="A38" r:id="rId66" display="https://floridaparcels.com/property/47/2127430001370?adj" xr:uid="{687D6C48-908D-40AF-952A-410161E51F29}"/>
    <hyperlink ref="A89" r:id="rId67" display="https://floridaparcels.com/property/47/2127430002360?adj" xr:uid="{068F35F4-FB9A-4EFC-9D43-F63B7A928263}"/>
    <hyperlink ref="A37" r:id="rId68" display="https://floridaparcels.com/property/47/2127430001360?adj" xr:uid="{43A0023A-5C87-4FB4-ABD0-C9F0E5AC1B3C}"/>
    <hyperlink ref="A36" r:id="rId69" display="https://floridaparcels.com/property/47/2127430001350?adj" xr:uid="{477FA5A8-23E9-4C5D-847E-0DF420C55C9D}"/>
    <hyperlink ref="A88" r:id="rId70" display="https://floridaparcels.com/property/47/2127430002350?adj" xr:uid="{565B7F1E-73A1-49EF-B51C-0088075600DA}"/>
    <hyperlink ref="A87" r:id="rId71" display="https://floridaparcels.com/property/47/2127430002340?adj" xr:uid="{7BE64A48-D374-4AAD-98E0-98CDDCF5CC38}"/>
    <hyperlink ref="A35" r:id="rId72" display="https://floridaparcels.com/property/47/2127430001340?adj" xr:uid="{4631F26D-A2E3-4C1D-8E62-3FA7494959D1}"/>
    <hyperlink ref="A34" r:id="rId73" display="https://floridaparcels.com/property/47/2127430001330?adj" xr:uid="{87DEFD98-F1BD-4BB9-90D0-1B93F7B726EB}"/>
    <hyperlink ref="A86" r:id="rId74" display="https://floridaparcels.com/property/47/2127430002330?adj" xr:uid="{0CEC934A-B307-4214-B89A-284992262C0C}"/>
    <hyperlink ref="A85" r:id="rId75" display="https://floridaparcels.com/property/47/2127430002320?adj" xr:uid="{E8DA646A-903E-48EE-9BFF-A07B813F2DF5}"/>
    <hyperlink ref="A33" r:id="rId76" display="https://floridaparcels.com/property/47/2127430001320?adj" xr:uid="{FEFFC351-23C0-45D8-84C8-905A65044099}"/>
    <hyperlink ref="A32" r:id="rId77" display="https://floridaparcels.com/property/47/2127430001310?adj" xr:uid="{83602D90-1120-40F8-AE2E-45ACB0CAD588}"/>
    <hyperlink ref="A84" r:id="rId78" display="https://floridaparcels.com/property/47/2127430002310?adj" xr:uid="{118EAE02-045E-4533-83F3-48D78338435D}"/>
    <hyperlink ref="A31" r:id="rId79" display="https://floridaparcels.com/property/47/2127430001300?adj" xr:uid="{5FE36F66-4D01-45BD-85A4-9F21FC8613EB}"/>
    <hyperlink ref="A83" r:id="rId80" display="https://floridaparcels.com/property/47/2127430002300?adj" xr:uid="{DEAED66A-0BD3-4F6F-94EE-B8B062C7F20C}"/>
    <hyperlink ref="A82" r:id="rId81" display="https://floridaparcels.com/property/47/2127430002290?adj" xr:uid="{D4552C23-FC7F-483C-83E2-DFB7941813C7}"/>
    <hyperlink ref="A30" r:id="rId82" display="https://floridaparcels.com/property/47/2127430001290?adj" xr:uid="{EA2DF0C3-006D-4774-B5FB-5FEC62138511}"/>
    <hyperlink ref="A29" r:id="rId83" display="https://floridaparcels.com/property/47/2127430001280?adj" xr:uid="{3959A613-ECAE-4FEA-8F4A-33D7762CC49E}"/>
    <hyperlink ref="A81" r:id="rId84" display="https://floridaparcels.com/property/47/2127430002280?adj" xr:uid="{52F1E571-AAA5-40D4-8FFE-258D7D17A7B6}"/>
    <hyperlink ref="A80" r:id="rId85" display="https://floridaparcels.com/property/47/2127430002270?adj" xr:uid="{6ECA5E21-D223-422A-A6E1-DAD79589D8C4}"/>
    <hyperlink ref="A28" r:id="rId86" display="https://floridaparcels.com/property/47/2127430001270?adj" xr:uid="{428BB249-9F7F-47FA-8117-35C577D7729B}"/>
    <hyperlink ref="A79" r:id="rId87" display="https://floridaparcels.com/property/47/2127430002260?adj" xr:uid="{69927A74-0FF2-465E-A421-4D3132FC5152}"/>
    <hyperlink ref="A27" r:id="rId88" display="https://floridaparcels.com/property/47/2127430001260?adj" xr:uid="{DBD9C4D1-1D61-4CE4-82E0-B0C63BC22035}"/>
    <hyperlink ref="A26" r:id="rId89" display="https://floridaparcels.com/property/47/2127430001250?adj" xr:uid="{7E2F5FA6-10C5-4AC1-91E6-9B418FCF4124}"/>
    <hyperlink ref="A78" r:id="rId90" display="https://floridaparcels.com/property/47/2127430002250?adj" xr:uid="{7D358550-9B38-4BEB-8FB5-EB2819E41267}"/>
    <hyperlink ref="A73" r:id="rId91" display="https://floridaparcels.com/property/47/2127430002200?adj" xr:uid="{44B9DDA0-D2F0-47BB-9315-1C3EC2934A90}"/>
    <hyperlink ref="A21" r:id="rId92" display="https://floridaparcels.com/property/47/2127430001200?adj" xr:uid="{03664746-2874-4C6C-B3D1-7B852C4FBD09}"/>
    <hyperlink ref="A25" r:id="rId93" display="https://floridaparcels.com/property/47/2127430001240?adj" xr:uid="{8AE0D288-E54D-4665-AA1F-A5729B2CB2A2}"/>
    <hyperlink ref="A77" r:id="rId94" display="https://floridaparcels.com/property/47/2127430002240?adj" xr:uid="{F6B7FF64-3CA3-4926-BB2E-099F9FEB4435}"/>
    <hyperlink ref="A66" r:id="rId95" display="https://floridaparcels.com/property/47/2127430002120?adj" xr:uid="{37397F8B-0926-417F-8D79-3E4EF90A582F}"/>
    <hyperlink ref="A14" r:id="rId96" display="https://floridaparcels.com/property/47/2127430001120?adj" xr:uid="{B72A2951-67D4-4AEB-895C-45E1A5EC102C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41887-FADB-4AEF-A3C8-00023C412702}">
  <dimension ref="A1:V97"/>
  <sheetViews>
    <sheetView topLeftCell="J1" workbookViewId="0">
      <selection activeCell="A4" sqref="A4:XFD4"/>
    </sheetView>
  </sheetViews>
  <sheetFormatPr defaultRowHeight="15" x14ac:dyDescent="0.25"/>
  <cols>
    <col min="1" max="1" width="51.42578125" customWidth="1"/>
    <col min="2" max="2" width="40.28515625" bestFit="1" customWidth="1"/>
    <col min="3" max="3" width="33.7109375" bestFit="1" customWidth="1"/>
    <col min="4" max="4" width="15.5703125" bestFit="1" customWidth="1"/>
    <col min="5" max="5" width="31" bestFit="1" customWidth="1"/>
    <col min="6" max="6" width="26.5703125" bestFit="1" customWidth="1"/>
    <col min="7" max="7" width="15.5703125" bestFit="1" customWidth="1"/>
    <col min="8" max="8" width="31.5703125" bestFit="1" customWidth="1"/>
    <col min="9" max="9" width="8.85546875" bestFit="1" customWidth="1"/>
    <col min="10" max="10" width="37" bestFit="1" customWidth="1"/>
    <col min="11" max="11" width="34.42578125" bestFit="1" customWidth="1"/>
    <col min="12" max="12" width="30" bestFit="1" customWidth="1"/>
    <col min="13" max="13" width="6.42578125" bestFit="1" customWidth="1"/>
    <col min="14" max="14" width="20" bestFit="1" customWidth="1"/>
    <col min="15" max="15" width="21.42578125" bestFit="1" customWidth="1"/>
    <col min="16" max="16" width="9.28515625" bestFit="1" customWidth="1"/>
    <col min="17" max="17" width="8.5703125" bestFit="1" customWidth="1"/>
    <col min="18" max="18" width="8.85546875" bestFit="1" customWidth="1"/>
    <col min="19" max="19" width="42.140625" bestFit="1" customWidth="1"/>
    <col min="20" max="20" width="7.42578125" bestFit="1" customWidth="1"/>
    <col min="21" max="21" width="17.85546875" bestFit="1" customWidth="1"/>
    <col min="22" max="22" width="12.42578125" bestFit="1" customWidth="1"/>
  </cols>
  <sheetData>
    <row r="1" spans="1:22" x14ac:dyDescent="0.25">
      <c r="A1" s="5" t="s">
        <v>430</v>
      </c>
      <c r="B1" s="5" t="s">
        <v>431</v>
      </c>
      <c r="C1" s="5" t="s">
        <v>432</v>
      </c>
      <c r="D1" s="5" t="s">
        <v>433</v>
      </c>
      <c r="E1" s="5" t="s">
        <v>434</v>
      </c>
      <c r="F1" s="5" t="s">
        <v>435</v>
      </c>
      <c r="G1" s="5" t="s">
        <v>436</v>
      </c>
      <c r="H1" s="5" t="s">
        <v>437</v>
      </c>
      <c r="I1" s="5" t="s">
        <v>438</v>
      </c>
      <c r="J1" s="5" t="s">
        <v>439</v>
      </c>
      <c r="K1" s="5" t="s">
        <v>440</v>
      </c>
      <c r="L1" s="5" t="s">
        <v>441</v>
      </c>
      <c r="M1" s="5" t="s">
        <v>442</v>
      </c>
      <c r="N1" s="5" t="s">
        <v>443</v>
      </c>
      <c r="O1" s="5" t="s">
        <v>444</v>
      </c>
      <c r="P1" s="5" t="s">
        <v>445</v>
      </c>
      <c r="Q1" s="5" t="s">
        <v>446</v>
      </c>
      <c r="R1" s="5" t="s">
        <v>447</v>
      </c>
      <c r="S1" s="5" t="s">
        <v>448</v>
      </c>
      <c r="T1" s="5" t="s">
        <v>449</v>
      </c>
      <c r="U1" s="5" t="s">
        <v>450</v>
      </c>
      <c r="V1" s="5" t="s">
        <v>451</v>
      </c>
    </row>
    <row r="2" spans="1:22" x14ac:dyDescent="0.25">
      <c r="A2" s="4" t="s">
        <v>452</v>
      </c>
      <c r="B2" s="4" t="s">
        <v>453</v>
      </c>
      <c r="C2" s="4" t="s">
        <v>454</v>
      </c>
      <c r="D2" s="4" t="e">
        <f>VLOOKUP(A2,OwnersResidents!$B$1:$H$97,4,FALSE)</f>
        <v>#N/A</v>
      </c>
      <c r="E2" s="4" t="s">
        <v>455</v>
      </c>
      <c r="F2" s="4" t="s">
        <v>456</v>
      </c>
      <c r="G2" s="4" t="s">
        <v>454</v>
      </c>
      <c r="H2" s="4" t="s">
        <v>457</v>
      </c>
      <c r="I2" s="4" t="s">
        <v>458</v>
      </c>
      <c r="J2" s="4" t="s">
        <v>459</v>
      </c>
      <c r="K2" s="4" t="s">
        <v>460</v>
      </c>
      <c r="L2" s="4" t="s">
        <v>461</v>
      </c>
      <c r="M2" s="4" t="s">
        <v>454</v>
      </c>
      <c r="N2" s="6">
        <v>1</v>
      </c>
      <c r="O2" s="6">
        <v>1</v>
      </c>
      <c r="P2" s="4"/>
      <c r="Q2" s="4"/>
      <c r="R2" s="4"/>
      <c r="S2" s="4" t="s">
        <v>462</v>
      </c>
      <c r="T2" s="4">
        <v>4.7699999999999996</v>
      </c>
      <c r="U2" s="4"/>
      <c r="V2" s="7">
        <v>38834</v>
      </c>
    </row>
    <row r="3" spans="1:22" x14ac:dyDescent="0.25">
      <c r="A3" s="4" t="s">
        <v>405</v>
      </c>
      <c r="B3" s="4" t="s">
        <v>48</v>
      </c>
      <c r="C3" s="4" t="s">
        <v>454</v>
      </c>
      <c r="D3" s="4" t="str">
        <f>VLOOKUP(A3,OwnersResidents!$B$1:$H$97,4,FALSE)</f>
        <v>DAHLEY MARK</v>
      </c>
      <c r="E3" s="4" t="s">
        <v>405</v>
      </c>
      <c r="F3" s="4" t="s">
        <v>463</v>
      </c>
      <c r="G3" s="4" t="s">
        <v>454</v>
      </c>
      <c r="H3" s="4" t="s">
        <v>457</v>
      </c>
      <c r="I3" s="4" t="s">
        <v>458</v>
      </c>
      <c r="J3" s="4" t="s">
        <v>464</v>
      </c>
      <c r="K3" s="4" t="s">
        <v>454</v>
      </c>
      <c r="L3" s="4" t="s">
        <v>454</v>
      </c>
      <c r="M3" s="4" t="s">
        <v>454</v>
      </c>
      <c r="N3" s="6">
        <v>70000</v>
      </c>
      <c r="O3" s="6">
        <v>63334</v>
      </c>
      <c r="P3" s="4">
        <v>1250</v>
      </c>
      <c r="Q3" s="4">
        <v>0</v>
      </c>
      <c r="R3" s="4">
        <v>1967</v>
      </c>
      <c r="S3" s="4" t="s">
        <v>465</v>
      </c>
      <c r="T3" s="4">
        <v>0.03</v>
      </c>
      <c r="U3" s="4">
        <v>1</v>
      </c>
      <c r="V3" s="7">
        <v>39157</v>
      </c>
    </row>
    <row r="4" spans="1:22" x14ac:dyDescent="0.25">
      <c r="A4" s="4" t="s">
        <v>466</v>
      </c>
      <c r="B4" s="4" t="s">
        <v>467</v>
      </c>
      <c r="C4" s="4" t="s">
        <v>468</v>
      </c>
      <c r="D4" s="4" t="str">
        <f>VLOOKUP(A4,OwnersResidents!$B$1:$H$97,4,FALSE)</f>
        <v>GODFREY PAUL &amp; BETTY</v>
      </c>
      <c r="E4" s="4" t="s">
        <v>469</v>
      </c>
      <c r="F4" s="4" t="s">
        <v>470</v>
      </c>
      <c r="G4" s="4" t="s">
        <v>454</v>
      </c>
      <c r="H4" s="4" t="s">
        <v>457</v>
      </c>
      <c r="I4" s="4" t="s">
        <v>458</v>
      </c>
      <c r="J4" s="4" t="s">
        <v>471</v>
      </c>
      <c r="K4" s="4" t="s">
        <v>454</v>
      </c>
      <c r="L4" s="4" t="s">
        <v>454</v>
      </c>
      <c r="M4" s="4" t="s">
        <v>454</v>
      </c>
      <c r="N4" s="6">
        <v>70000</v>
      </c>
      <c r="O4" s="6">
        <v>63334</v>
      </c>
      <c r="P4" s="4">
        <v>1250</v>
      </c>
      <c r="Q4" s="4">
        <v>0</v>
      </c>
      <c r="R4" s="4">
        <v>1967</v>
      </c>
      <c r="S4" s="4" t="s">
        <v>465</v>
      </c>
      <c r="T4" s="4">
        <v>0.03</v>
      </c>
      <c r="U4" s="4">
        <v>1</v>
      </c>
      <c r="V4" s="7">
        <v>45098</v>
      </c>
    </row>
    <row r="5" spans="1:22" x14ac:dyDescent="0.25">
      <c r="A5" s="4" t="s">
        <v>472</v>
      </c>
      <c r="B5" s="4" t="s">
        <v>45</v>
      </c>
      <c r="C5" s="4" t="s">
        <v>473</v>
      </c>
      <c r="D5" s="4" t="str">
        <f>VLOOKUP(A5,OwnersResidents!$B$1:$H$97,4,FALSE)</f>
        <v>LI WEN</v>
      </c>
      <c r="E5" s="4" t="s">
        <v>474</v>
      </c>
      <c r="F5" s="4" t="s">
        <v>475</v>
      </c>
      <c r="G5" s="4" t="s">
        <v>454</v>
      </c>
      <c r="H5" s="4" t="s">
        <v>457</v>
      </c>
      <c r="I5" s="4" t="s">
        <v>458</v>
      </c>
      <c r="J5" s="4" t="s">
        <v>476</v>
      </c>
      <c r="K5" s="4" t="s">
        <v>454</v>
      </c>
      <c r="L5" s="4" t="s">
        <v>454</v>
      </c>
      <c r="M5" s="4" t="s">
        <v>454</v>
      </c>
      <c r="N5" s="6">
        <v>53460</v>
      </c>
      <c r="O5" s="6">
        <v>51183</v>
      </c>
      <c r="P5" s="4">
        <v>990</v>
      </c>
      <c r="Q5" s="4">
        <v>0</v>
      </c>
      <c r="R5" s="4">
        <v>1967</v>
      </c>
      <c r="S5" s="4" t="s">
        <v>465</v>
      </c>
      <c r="T5" s="4">
        <v>0.02</v>
      </c>
      <c r="U5" s="4">
        <v>1</v>
      </c>
      <c r="V5" s="7">
        <v>43224</v>
      </c>
    </row>
    <row r="6" spans="1:22" x14ac:dyDescent="0.25">
      <c r="A6" s="4" t="s">
        <v>477</v>
      </c>
      <c r="B6" s="4" t="s">
        <v>478</v>
      </c>
      <c r="C6" s="4" t="s">
        <v>454</v>
      </c>
      <c r="D6" s="4" t="str">
        <f>VLOOKUP(A6,OwnersResidents!$B$1:$H$97,4,FALSE)</f>
        <v>MARTINEZ DONNIE AND RACHEL REV</v>
      </c>
      <c r="E6" s="4" t="s">
        <v>479</v>
      </c>
      <c r="F6" s="4" t="s">
        <v>480</v>
      </c>
      <c r="G6" s="4" t="s">
        <v>454</v>
      </c>
      <c r="H6" s="4" t="s">
        <v>457</v>
      </c>
      <c r="I6" s="4" t="s">
        <v>458</v>
      </c>
      <c r="J6" s="4" t="s">
        <v>481</v>
      </c>
      <c r="K6" s="4" t="s">
        <v>454</v>
      </c>
      <c r="L6" s="4" t="s">
        <v>454</v>
      </c>
      <c r="M6" s="4" t="s">
        <v>454</v>
      </c>
      <c r="N6" s="6">
        <v>53460</v>
      </c>
      <c r="O6" s="6">
        <v>50161</v>
      </c>
      <c r="P6" s="4">
        <v>990</v>
      </c>
      <c r="Q6" s="4">
        <v>0</v>
      </c>
      <c r="R6" s="4">
        <v>1967</v>
      </c>
      <c r="S6" s="4" t="s">
        <v>465</v>
      </c>
      <c r="T6" s="4">
        <v>0.02</v>
      </c>
      <c r="U6" s="4">
        <v>1</v>
      </c>
      <c r="V6" s="7">
        <v>44623</v>
      </c>
    </row>
    <row r="7" spans="1:22" x14ac:dyDescent="0.25">
      <c r="A7" s="4" t="s">
        <v>482</v>
      </c>
      <c r="B7" s="4" t="s">
        <v>39</v>
      </c>
      <c r="C7" s="4" t="s">
        <v>454</v>
      </c>
      <c r="D7" s="4" t="str">
        <f>VLOOKUP(A7,OwnersResidents!$B$1:$H$97,4,FALSE)</f>
        <v>TUS NUA LLC</v>
      </c>
      <c r="E7" s="4" t="s">
        <v>483</v>
      </c>
      <c r="F7" s="4" t="s">
        <v>484</v>
      </c>
      <c r="G7" s="4" t="s">
        <v>454</v>
      </c>
      <c r="H7" s="4" t="s">
        <v>457</v>
      </c>
      <c r="I7" s="4" t="s">
        <v>458</v>
      </c>
      <c r="J7" s="4" t="s">
        <v>485</v>
      </c>
      <c r="K7" s="4" t="s">
        <v>454</v>
      </c>
      <c r="L7" s="4" t="s">
        <v>454</v>
      </c>
      <c r="M7" s="4" t="s">
        <v>454</v>
      </c>
      <c r="N7" s="6">
        <v>53460</v>
      </c>
      <c r="O7" s="6">
        <v>50161</v>
      </c>
      <c r="P7" s="4">
        <v>990</v>
      </c>
      <c r="Q7" s="4">
        <v>0</v>
      </c>
      <c r="R7" s="4">
        <v>1967</v>
      </c>
      <c r="S7" s="4" t="s">
        <v>465</v>
      </c>
      <c r="T7" s="4">
        <v>0.02</v>
      </c>
      <c r="U7" s="4">
        <v>1</v>
      </c>
      <c r="V7" s="7">
        <v>41110</v>
      </c>
    </row>
    <row r="8" spans="1:22" x14ac:dyDescent="0.25">
      <c r="A8" s="4" t="s">
        <v>406</v>
      </c>
      <c r="B8" s="4" t="s">
        <v>38</v>
      </c>
      <c r="C8" s="4" t="s">
        <v>486</v>
      </c>
      <c r="D8" s="4" t="str">
        <f>VLOOKUP(A8,OwnersResidents!$B$1:$H$97,4,FALSE)</f>
        <v>DUBRAVEC JOHN D</v>
      </c>
      <c r="E8" s="4" t="s">
        <v>487</v>
      </c>
      <c r="F8" s="4" t="s">
        <v>488</v>
      </c>
      <c r="G8" s="4" t="s">
        <v>454</v>
      </c>
      <c r="H8" s="4" t="s">
        <v>457</v>
      </c>
      <c r="I8" s="4" t="s">
        <v>458</v>
      </c>
      <c r="J8" s="4" t="s">
        <v>489</v>
      </c>
      <c r="K8" s="4" t="s">
        <v>454</v>
      </c>
      <c r="L8" s="4" t="s">
        <v>454</v>
      </c>
      <c r="M8" s="4" t="s">
        <v>454</v>
      </c>
      <c r="N8" s="6">
        <v>53460</v>
      </c>
      <c r="O8" s="6">
        <v>51183</v>
      </c>
      <c r="P8" s="4">
        <v>990</v>
      </c>
      <c r="Q8" s="4">
        <v>0</v>
      </c>
      <c r="R8" s="4">
        <v>1967</v>
      </c>
      <c r="S8" s="4" t="s">
        <v>465</v>
      </c>
      <c r="T8" s="4">
        <v>0.02</v>
      </c>
      <c r="U8" s="4">
        <v>1</v>
      </c>
      <c r="V8" s="7">
        <v>43894</v>
      </c>
    </row>
    <row r="9" spans="1:22" x14ac:dyDescent="0.25">
      <c r="A9" s="4" t="s">
        <v>490</v>
      </c>
      <c r="B9" s="4" t="s">
        <v>36</v>
      </c>
      <c r="C9" s="4" t="s">
        <v>454</v>
      </c>
      <c r="D9" s="4" t="str">
        <f>VLOOKUP(A9,OwnersResidents!$B$1:$H$97,4,FALSE)</f>
        <v>VELASQUEZ NORMA E</v>
      </c>
      <c r="E9" s="4" t="s">
        <v>490</v>
      </c>
      <c r="F9" s="4" t="s">
        <v>463</v>
      </c>
      <c r="G9" s="4" t="s">
        <v>454</v>
      </c>
      <c r="H9" s="4" t="s">
        <v>457</v>
      </c>
      <c r="I9" s="4" t="s">
        <v>458</v>
      </c>
      <c r="J9" s="4" t="s">
        <v>491</v>
      </c>
      <c r="K9" s="4" t="s">
        <v>454</v>
      </c>
      <c r="L9" s="4" t="s">
        <v>454</v>
      </c>
      <c r="M9" s="4" t="s">
        <v>454</v>
      </c>
      <c r="N9" s="6">
        <v>70000</v>
      </c>
      <c r="O9" s="6">
        <v>70000</v>
      </c>
      <c r="P9" s="4">
        <v>1250</v>
      </c>
      <c r="Q9" s="4">
        <v>0</v>
      </c>
      <c r="R9" s="4">
        <v>1967</v>
      </c>
      <c r="S9" s="4" t="s">
        <v>465</v>
      </c>
      <c r="T9" s="4">
        <v>0.03</v>
      </c>
      <c r="U9" s="4">
        <v>1</v>
      </c>
      <c r="V9" s="7">
        <v>44349</v>
      </c>
    </row>
    <row r="10" spans="1:22" x14ac:dyDescent="0.25">
      <c r="A10" s="4" t="s">
        <v>492</v>
      </c>
      <c r="B10" s="4" t="s">
        <v>54</v>
      </c>
      <c r="C10" s="4" t="s">
        <v>454</v>
      </c>
      <c r="D10" s="4" t="str">
        <f>VLOOKUP(A10,OwnersResidents!$B$1:$H$97,4,FALSE)</f>
        <v>WILLIAMS LINDA</v>
      </c>
      <c r="E10" s="4" t="s">
        <v>493</v>
      </c>
      <c r="F10" s="4" t="s">
        <v>494</v>
      </c>
      <c r="G10" s="4" t="s">
        <v>454</v>
      </c>
      <c r="H10" s="4" t="s">
        <v>457</v>
      </c>
      <c r="I10" s="4" t="s">
        <v>458</v>
      </c>
      <c r="J10" s="4" t="s">
        <v>495</v>
      </c>
      <c r="K10" s="4" t="s">
        <v>454</v>
      </c>
      <c r="L10" s="4" t="s">
        <v>454</v>
      </c>
      <c r="M10" s="4" t="s">
        <v>454</v>
      </c>
      <c r="N10" s="6">
        <v>53460</v>
      </c>
      <c r="O10" s="6">
        <v>51183</v>
      </c>
      <c r="P10" s="4">
        <v>990</v>
      </c>
      <c r="Q10" s="4">
        <v>0</v>
      </c>
      <c r="R10" s="4">
        <v>1967</v>
      </c>
      <c r="S10" s="4" t="s">
        <v>465</v>
      </c>
      <c r="T10" s="4">
        <v>0.02</v>
      </c>
      <c r="U10" s="4">
        <v>1</v>
      </c>
      <c r="V10" s="7">
        <v>43669</v>
      </c>
    </row>
    <row r="11" spans="1:22" x14ac:dyDescent="0.25">
      <c r="A11" s="4" t="s">
        <v>496</v>
      </c>
      <c r="B11" s="4" t="s">
        <v>51</v>
      </c>
      <c r="C11" s="4" t="s">
        <v>497</v>
      </c>
      <c r="D11" s="4" t="str">
        <f>VLOOKUP(A11,OwnersResidents!$B$1:$H$97,4,FALSE)</f>
        <v>RAYMOND PHILIPPE</v>
      </c>
      <c r="E11" s="4" t="s">
        <v>498</v>
      </c>
      <c r="F11" s="4" t="s">
        <v>499</v>
      </c>
      <c r="G11" s="4" t="s">
        <v>454</v>
      </c>
      <c r="H11" s="4" t="s">
        <v>457</v>
      </c>
      <c r="I11" s="4" t="s">
        <v>458</v>
      </c>
      <c r="J11" s="4" t="s">
        <v>500</v>
      </c>
      <c r="K11" s="4" t="s">
        <v>454</v>
      </c>
      <c r="L11" s="4" t="s">
        <v>454</v>
      </c>
      <c r="M11" s="4" t="s">
        <v>454</v>
      </c>
      <c r="N11" s="6">
        <v>53460</v>
      </c>
      <c r="O11" s="6">
        <v>50161</v>
      </c>
      <c r="P11" s="4">
        <v>990</v>
      </c>
      <c r="Q11" s="4">
        <v>0</v>
      </c>
      <c r="R11" s="4">
        <v>1967</v>
      </c>
      <c r="S11" s="4" t="s">
        <v>465</v>
      </c>
      <c r="T11" s="4">
        <v>0.02</v>
      </c>
      <c r="U11" s="4">
        <v>1</v>
      </c>
      <c r="V11" s="7">
        <v>44700</v>
      </c>
    </row>
    <row r="12" spans="1:22" x14ac:dyDescent="0.25">
      <c r="A12" s="4" t="s">
        <v>407</v>
      </c>
      <c r="B12" s="4" t="s">
        <v>50</v>
      </c>
      <c r="C12" s="4" t="s">
        <v>501</v>
      </c>
      <c r="D12" s="4" t="str">
        <f>VLOOKUP(A12,OwnersResidents!$B$1:$H$97,4,FALSE)</f>
        <v>WHITE FRED</v>
      </c>
      <c r="E12" s="4" t="s">
        <v>502</v>
      </c>
      <c r="F12" s="4" t="s">
        <v>503</v>
      </c>
      <c r="G12" s="4" t="s">
        <v>454</v>
      </c>
      <c r="H12" s="4" t="s">
        <v>457</v>
      </c>
      <c r="I12" s="4" t="s">
        <v>458</v>
      </c>
      <c r="J12" s="4" t="s">
        <v>504</v>
      </c>
      <c r="K12" s="4" t="s">
        <v>454</v>
      </c>
      <c r="L12" s="4" t="s">
        <v>454</v>
      </c>
      <c r="M12" s="4" t="s">
        <v>454</v>
      </c>
      <c r="N12" s="6">
        <v>53460</v>
      </c>
      <c r="O12" s="6">
        <v>51183</v>
      </c>
      <c r="P12" s="4">
        <v>990</v>
      </c>
      <c r="Q12" s="4">
        <v>0</v>
      </c>
      <c r="R12" s="4">
        <v>1967</v>
      </c>
      <c r="S12" s="4" t="s">
        <v>465</v>
      </c>
      <c r="T12" s="4">
        <v>0.02</v>
      </c>
      <c r="U12" s="4">
        <v>1</v>
      </c>
      <c r="V12" s="7">
        <v>43222</v>
      </c>
    </row>
    <row r="13" spans="1:22" x14ac:dyDescent="0.25">
      <c r="A13" s="4" t="s">
        <v>408</v>
      </c>
      <c r="B13" s="4" t="s">
        <v>505</v>
      </c>
      <c r="C13" s="4" t="s">
        <v>454</v>
      </c>
      <c r="D13" s="4" t="str">
        <f>VLOOKUP(A13,OwnersResidents!$B$1:$H$97,4,FALSE)</f>
        <v>LAND TRUST NO. 2020 CONTINENTA</v>
      </c>
      <c r="E13" s="4" t="s">
        <v>506</v>
      </c>
      <c r="F13" s="4" t="s">
        <v>507</v>
      </c>
      <c r="G13" s="4" t="s">
        <v>454</v>
      </c>
      <c r="H13" s="4" t="s">
        <v>457</v>
      </c>
      <c r="I13" s="4" t="s">
        <v>458</v>
      </c>
      <c r="J13" s="4" t="s">
        <v>508</v>
      </c>
      <c r="K13" s="4" t="s">
        <v>454</v>
      </c>
      <c r="L13" s="4" t="s">
        <v>454</v>
      </c>
      <c r="M13" s="4" t="s">
        <v>454</v>
      </c>
      <c r="N13" s="6">
        <v>53460</v>
      </c>
      <c r="O13" s="6">
        <v>50161</v>
      </c>
      <c r="P13" s="4">
        <v>990</v>
      </c>
      <c r="Q13" s="4">
        <v>0</v>
      </c>
      <c r="R13" s="4">
        <v>1967</v>
      </c>
      <c r="S13" s="4" t="s">
        <v>465</v>
      </c>
      <c r="T13" s="4">
        <v>0.02</v>
      </c>
      <c r="U13" s="4">
        <v>1</v>
      </c>
      <c r="V13" s="7">
        <v>44739</v>
      </c>
    </row>
    <row r="14" spans="1:22" x14ac:dyDescent="0.25">
      <c r="A14" s="4" t="s">
        <v>509</v>
      </c>
      <c r="B14" s="4" t="s">
        <v>42</v>
      </c>
      <c r="C14" s="4" t="s">
        <v>454</v>
      </c>
      <c r="D14" s="4" t="str">
        <f>VLOOKUP(A14,OwnersResidents!$B$1:$H$97,4,FALSE)</f>
        <v>ISKAN PROPERTIES LLC</v>
      </c>
      <c r="E14" s="4" t="s">
        <v>510</v>
      </c>
      <c r="F14" s="4" t="s">
        <v>503</v>
      </c>
      <c r="G14" s="4" t="s">
        <v>454</v>
      </c>
      <c r="H14" s="4" t="s">
        <v>457</v>
      </c>
      <c r="I14" s="4" t="s">
        <v>458</v>
      </c>
      <c r="J14" s="4" t="s">
        <v>511</v>
      </c>
      <c r="K14" s="4" t="s">
        <v>454</v>
      </c>
      <c r="L14" s="4" t="s">
        <v>454</v>
      </c>
      <c r="M14" s="4" t="s">
        <v>454</v>
      </c>
      <c r="N14" s="6">
        <v>54000</v>
      </c>
      <c r="O14" s="6">
        <v>51700</v>
      </c>
      <c r="P14" s="4">
        <v>1000</v>
      </c>
      <c r="Q14" s="4">
        <v>0</v>
      </c>
      <c r="R14" s="4">
        <v>1967</v>
      </c>
      <c r="S14" s="4" t="s">
        <v>465</v>
      </c>
      <c r="T14" s="4">
        <v>0.03</v>
      </c>
      <c r="U14" s="4">
        <v>1</v>
      </c>
      <c r="V14" s="7">
        <v>43859</v>
      </c>
    </row>
    <row r="15" spans="1:22" x14ac:dyDescent="0.25">
      <c r="A15" s="4" t="s">
        <v>512</v>
      </c>
      <c r="B15" s="4" t="s">
        <v>33</v>
      </c>
      <c r="C15" s="4" t="s">
        <v>513</v>
      </c>
      <c r="D15" s="4" t="str">
        <f>VLOOKUP(A15,OwnersResidents!$B$1:$H$97,4,FALSE)</f>
        <v>BARBER WILLIAM R</v>
      </c>
      <c r="E15" s="4" t="s">
        <v>514</v>
      </c>
      <c r="F15" s="4" t="s">
        <v>515</v>
      </c>
      <c r="G15" s="4" t="s">
        <v>454</v>
      </c>
      <c r="H15" s="4" t="s">
        <v>457</v>
      </c>
      <c r="I15" s="4" t="s">
        <v>458</v>
      </c>
      <c r="J15" s="4" t="s">
        <v>516</v>
      </c>
      <c r="K15" s="4" t="s">
        <v>454</v>
      </c>
      <c r="L15" s="4" t="s">
        <v>454</v>
      </c>
      <c r="M15" s="4" t="s">
        <v>454</v>
      </c>
      <c r="N15" s="6">
        <v>54000</v>
      </c>
      <c r="O15" s="6">
        <v>43064</v>
      </c>
      <c r="P15" s="4">
        <v>1000</v>
      </c>
      <c r="Q15" s="4">
        <v>0</v>
      </c>
      <c r="R15" s="4">
        <v>1967</v>
      </c>
      <c r="S15" s="4" t="s">
        <v>465</v>
      </c>
      <c r="T15" s="4">
        <v>0.03</v>
      </c>
      <c r="U15" s="4">
        <v>1</v>
      </c>
      <c r="V15" s="7">
        <v>43564</v>
      </c>
    </row>
    <row r="16" spans="1:22" x14ac:dyDescent="0.25">
      <c r="A16" s="4" t="s">
        <v>517</v>
      </c>
      <c r="B16" s="4" t="s">
        <v>19</v>
      </c>
      <c r="C16" s="4" t="s">
        <v>454</v>
      </c>
      <c r="D16" s="4" t="str">
        <f>VLOOKUP(A16,OwnersResidents!$B$1:$H$97,4,FALSE)</f>
        <v>L &amp; R INTERNATIONAL INC</v>
      </c>
      <c r="E16" s="4" t="s">
        <v>518</v>
      </c>
      <c r="F16" s="4" t="s">
        <v>519</v>
      </c>
      <c r="G16" s="4" t="s">
        <v>454</v>
      </c>
      <c r="H16" s="4" t="s">
        <v>457</v>
      </c>
      <c r="I16" s="4" t="s">
        <v>458</v>
      </c>
      <c r="J16" s="4" t="s">
        <v>520</v>
      </c>
      <c r="K16" s="4" t="s">
        <v>454</v>
      </c>
      <c r="L16" s="4" t="s">
        <v>454</v>
      </c>
      <c r="M16" s="4" t="s">
        <v>454</v>
      </c>
      <c r="N16" s="6">
        <v>54000</v>
      </c>
      <c r="O16" s="6">
        <v>51700</v>
      </c>
      <c r="P16" s="4">
        <v>1000</v>
      </c>
      <c r="Q16" s="4">
        <v>0</v>
      </c>
      <c r="R16" s="4">
        <v>1967</v>
      </c>
      <c r="S16" s="4" t="s">
        <v>465</v>
      </c>
      <c r="T16" s="4">
        <v>0.03</v>
      </c>
      <c r="U16" s="4">
        <v>1</v>
      </c>
      <c r="V16" s="7">
        <v>43644</v>
      </c>
    </row>
    <row r="17" spans="1:22" s="10" customFormat="1" x14ac:dyDescent="0.25">
      <c r="A17" s="5" t="s">
        <v>521</v>
      </c>
      <c r="B17" s="5" t="s">
        <v>522</v>
      </c>
      <c r="C17" s="5" t="s">
        <v>523</v>
      </c>
      <c r="D17" s="5" t="str">
        <f>VLOOKUP(A17,OwnersResidents!$B$1:$H$97,4,FALSE)</f>
        <v>COEL LAWENCE N LIFE ESTATE</v>
      </c>
      <c r="E17" s="5" t="s">
        <v>524</v>
      </c>
      <c r="F17" s="5" t="s">
        <v>463</v>
      </c>
      <c r="G17" s="5" t="s">
        <v>454</v>
      </c>
      <c r="H17" s="5" t="s">
        <v>457</v>
      </c>
      <c r="I17" s="5" t="s">
        <v>458</v>
      </c>
      <c r="J17" s="5" t="s">
        <v>525</v>
      </c>
      <c r="K17" s="5" t="s">
        <v>454</v>
      </c>
      <c r="L17" s="5" t="s">
        <v>454</v>
      </c>
      <c r="M17" s="5" t="s">
        <v>454</v>
      </c>
      <c r="N17" s="8">
        <v>54000</v>
      </c>
      <c r="O17" s="8">
        <v>50667</v>
      </c>
      <c r="P17" s="5">
        <v>1000</v>
      </c>
      <c r="Q17" s="5">
        <v>0</v>
      </c>
      <c r="R17" s="5">
        <v>1967</v>
      </c>
      <c r="S17" s="5" t="s">
        <v>465</v>
      </c>
      <c r="T17" s="5">
        <v>0.03</v>
      </c>
      <c r="U17" s="5">
        <v>1</v>
      </c>
      <c r="V17" s="9">
        <v>44901</v>
      </c>
    </row>
    <row r="18" spans="1:22" x14ac:dyDescent="0.25">
      <c r="A18" s="4" t="s">
        <v>526</v>
      </c>
      <c r="B18" s="4" t="s">
        <v>13</v>
      </c>
      <c r="C18" s="4" t="s">
        <v>527</v>
      </c>
      <c r="D18" s="4" t="str">
        <f>VLOOKUP(A18,OwnersResidents!$B$1:$H$97,4,FALSE)</f>
        <v>DILL MICHAEL</v>
      </c>
      <c r="E18" s="4" t="s">
        <v>528</v>
      </c>
      <c r="F18" s="4" t="s">
        <v>529</v>
      </c>
      <c r="G18" s="4" t="s">
        <v>454</v>
      </c>
      <c r="H18" s="4" t="s">
        <v>457</v>
      </c>
      <c r="I18" s="4" t="s">
        <v>458</v>
      </c>
      <c r="J18" s="4" t="s">
        <v>530</v>
      </c>
      <c r="K18" s="4" t="s">
        <v>454</v>
      </c>
      <c r="L18" s="4" t="s">
        <v>454</v>
      </c>
      <c r="M18" s="4" t="s">
        <v>454</v>
      </c>
      <c r="N18" s="6">
        <v>54000</v>
      </c>
      <c r="O18" s="6">
        <v>54000</v>
      </c>
      <c r="P18" s="4">
        <v>1000</v>
      </c>
      <c r="Q18" s="4">
        <v>0</v>
      </c>
      <c r="R18" s="4">
        <v>1967</v>
      </c>
      <c r="S18" s="4" t="s">
        <v>465</v>
      </c>
      <c r="T18" s="4">
        <v>0.02</v>
      </c>
      <c r="U18" s="4">
        <v>1</v>
      </c>
      <c r="V18" s="7">
        <v>44417</v>
      </c>
    </row>
    <row r="19" spans="1:22" x14ac:dyDescent="0.25">
      <c r="A19" s="4" t="s">
        <v>531</v>
      </c>
      <c r="B19" s="4" t="s">
        <v>532</v>
      </c>
      <c r="C19" s="4" t="s">
        <v>454</v>
      </c>
      <c r="D19" s="4" t="str">
        <f>VLOOKUP(A19,OwnersResidents!$B$1:$H$97,4,FALSE)</f>
        <v>CHATEAU DE VILLE OF TALLAHASSE</v>
      </c>
      <c r="E19" s="4" t="s">
        <v>533</v>
      </c>
      <c r="F19" s="4" t="s">
        <v>534</v>
      </c>
      <c r="G19" s="4" t="s">
        <v>454</v>
      </c>
      <c r="H19" s="4" t="s">
        <v>457</v>
      </c>
      <c r="I19" s="4" t="s">
        <v>458</v>
      </c>
      <c r="J19" s="4" t="s">
        <v>535</v>
      </c>
      <c r="K19" s="4" t="s">
        <v>454</v>
      </c>
      <c r="L19" s="4" t="s">
        <v>454</v>
      </c>
      <c r="M19" s="4" t="s">
        <v>454</v>
      </c>
      <c r="N19" s="6">
        <v>54000</v>
      </c>
      <c r="O19" s="6">
        <v>50667</v>
      </c>
      <c r="P19" s="4">
        <v>1000</v>
      </c>
      <c r="Q19" s="4">
        <v>0</v>
      </c>
      <c r="R19" s="4">
        <v>1967</v>
      </c>
      <c r="S19" s="4" t="s">
        <v>465</v>
      </c>
      <c r="T19" s="4">
        <v>0.02</v>
      </c>
      <c r="U19" s="4">
        <v>1</v>
      </c>
      <c r="V19" s="7"/>
    </row>
    <row r="20" spans="1:22" x14ac:dyDescent="0.25">
      <c r="A20" s="4" t="s">
        <v>536</v>
      </c>
      <c r="B20" s="4" t="s">
        <v>532</v>
      </c>
      <c r="C20" s="4" t="s">
        <v>454</v>
      </c>
      <c r="D20" s="4" t="str">
        <f>VLOOKUP(A20,OwnersResidents!$B$1:$H$97,4,FALSE)</f>
        <v>CHATEAU DE VILLE OF TALLAHASSE</v>
      </c>
      <c r="E20" s="4" t="s">
        <v>533</v>
      </c>
      <c r="F20" s="4" t="s">
        <v>534</v>
      </c>
      <c r="G20" s="4" t="s">
        <v>454</v>
      </c>
      <c r="H20" s="4" t="s">
        <v>457</v>
      </c>
      <c r="I20" s="4" t="s">
        <v>458</v>
      </c>
      <c r="J20" s="4" t="s">
        <v>537</v>
      </c>
      <c r="K20" s="4" t="s">
        <v>454</v>
      </c>
      <c r="L20" s="4" t="s">
        <v>454</v>
      </c>
      <c r="M20" s="4" t="s">
        <v>454</v>
      </c>
      <c r="N20" s="6">
        <v>54000</v>
      </c>
      <c r="O20" s="6">
        <v>50667</v>
      </c>
      <c r="P20" s="4">
        <v>1000</v>
      </c>
      <c r="Q20" s="4">
        <v>0</v>
      </c>
      <c r="R20" s="4">
        <v>1967</v>
      </c>
      <c r="S20" s="4" t="s">
        <v>465</v>
      </c>
      <c r="T20" s="4">
        <v>0.02</v>
      </c>
      <c r="U20" s="4">
        <v>1</v>
      </c>
      <c r="V20" s="7"/>
    </row>
    <row r="21" spans="1:22" x14ac:dyDescent="0.25">
      <c r="A21" s="4" t="s">
        <v>538</v>
      </c>
      <c r="B21" s="4" t="s">
        <v>98</v>
      </c>
      <c r="C21" s="4" t="s">
        <v>454</v>
      </c>
      <c r="D21" s="4" t="str">
        <f>VLOOKUP(A21,OwnersResidents!$B$1:$H$97,4,FALSE)</f>
        <v>EISLER VICKIE</v>
      </c>
      <c r="E21" s="4" t="s">
        <v>539</v>
      </c>
      <c r="F21" s="4" t="s">
        <v>540</v>
      </c>
      <c r="G21" s="4" t="s">
        <v>454</v>
      </c>
      <c r="H21" s="4" t="s">
        <v>457</v>
      </c>
      <c r="I21" s="4" t="s">
        <v>458</v>
      </c>
      <c r="J21" s="4" t="s">
        <v>541</v>
      </c>
      <c r="K21" s="4" t="s">
        <v>454</v>
      </c>
      <c r="L21" s="4" t="s">
        <v>454</v>
      </c>
      <c r="M21" s="4" t="s">
        <v>454</v>
      </c>
      <c r="N21" s="6">
        <v>54000</v>
      </c>
      <c r="O21" s="6">
        <v>50667</v>
      </c>
      <c r="P21" s="4">
        <v>1000</v>
      </c>
      <c r="Q21" s="4">
        <v>0</v>
      </c>
      <c r="R21" s="4">
        <v>1967</v>
      </c>
      <c r="S21" s="4" t="s">
        <v>465</v>
      </c>
      <c r="T21" s="4">
        <v>0.02</v>
      </c>
      <c r="U21" s="4">
        <v>1</v>
      </c>
      <c r="V21" s="7">
        <v>41582</v>
      </c>
    </row>
    <row r="22" spans="1:22" s="10" customFormat="1" x14ac:dyDescent="0.25">
      <c r="A22" s="5" t="s">
        <v>542</v>
      </c>
      <c r="B22" s="5" t="s">
        <v>543</v>
      </c>
      <c r="C22" s="5" t="s">
        <v>454</v>
      </c>
      <c r="D22" s="5" t="str">
        <f>VLOOKUP(A22,OwnersResidents!$B$1:$H$97,4,FALSE)</f>
        <v>JIMENEZ GLADYS MARGOTH 2007 TR</v>
      </c>
      <c r="E22" s="5" t="s">
        <v>544</v>
      </c>
      <c r="F22" s="5" t="s">
        <v>545</v>
      </c>
      <c r="G22" s="5" t="s">
        <v>454</v>
      </c>
      <c r="H22" s="5" t="s">
        <v>457</v>
      </c>
      <c r="I22" s="5" t="s">
        <v>458</v>
      </c>
      <c r="J22" s="5" t="s">
        <v>546</v>
      </c>
      <c r="K22" s="5" t="s">
        <v>454</v>
      </c>
      <c r="L22" s="5" t="s">
        <v>454</v>
      </c>
      <c r="M22" s="5" t="s">
        <v>454</v>
      </c>
      <c r="N22" s="8">
        <v>54000</v>
      </c>
      <c r="O22" s="8">
        <v>51700</v>
      </c>
      <c r="P22" s="5">
        <v>1000</v>
      </c>
      <c r="Q22" s="5">
        <v>0</v>
      </c>
      <c r="R22" s="5">
        <v>1967</v>
      </c>
      <c r="S22" s="5" t="s">
        <v>465</v>
      </c>
      <c r="T22" s="5">
        <v>0.02</v>
      </c>
      <c r="U22" s="5">
        <v>1</v>
      </c>
      <c r="V22" s="9">
        <v>44989</v>
      </c>
    </row>
    <row r="23" spans="1:22" x14ac:dyDescent="0.25">
      <c r="A23" s="4" t="s">
        <v>547</v>
      </c>
      <c r="B23" s="4" t="s">
        <v>4</v>
      </c>
      <c r="C23" s="4" t="s">
        <v>548</v>
      </c>
      <c r="D23" s="4" t="str">
        <f>VLOOKUP(A23,OwnersResidents!$B$1:$H$97,4,FALSE)</f>
        <v>WILLIAMS CHASNEY</v>
      </c>
      <c r="E23" s="4" t="s">
        <v>547</v>
      </c>
      <c r="F23" s="4" t="s">
        <v>463</v>
      </c>
      <c r="G23" s="4" t="s">
        <v>454</v>
      </c>
      <c r="H23" s="4" t="s">
        <v>457</v>
      </c>
      <c r="I23" s="4" t="s">
        <v>458</v>
      </c>
      <c r="J23" s="4" t="s">
        <v>549</v>
      </c>
      <c r="K23" s="4" t="s">
        <v>454</v>
      </c>
      <c r="L23" s="4" t="s">
        <v>454</v>
      </c>
      <c r="M23" s="4" t="s">
        <v>454</v>
      </c>
      <c r="N23" s="6">
        <v>54000</v>
      </c>
      <c r="O23" s="6">
        <v>54000</v>
      </c>
      <c r="P23" s="4">
        <v>1000</v>
      </c>
      <c r="Q23" s="4">
        <v>0</v>
      </c>
      <c r="R23" s="4">
        <v>1967</v>
      </c>
      <c r="S23" s="4" t="s">
        <v>465</v>
      </c>
      <c r="T23" s="4">
        <v>0.02</v>
      </c>
      <c r="U23" s="4">
        <v>1</v>
      </c>
      <c r="V23" s="7">
        <v>44460</v>
      </c>
    </row>
    <row r="24" spans="1:22" x14ac:dyDescent="0.25">
      <c r="A24" s="4" t="s">
        <v>550</v>
      </c>
      <c r="B24" s="4" t="s">
        <v>532</v>
      </c>
      <c r="C24" s="4" t="s">
        <v>454</v>
      </c>
      <c r="D24" s="4" t="str">
        <f>VLOOKUP(A24,OwnersResidents!$B$1:$H$97,4,FALSE)</f>
        <v>CHATEAU DE VILLE OF TALLAHASSE</v>
      </c>
      <c r="E24" s="4" t="s">
        <v>533</v>
      </c>
      <c r="F24" s="4" t="s">
        <v>534</v>
      </c>
      <c r="G24" s="4" t="s">
        <v>454</v>
      </c>
      <c r="H24" s="4" t="s">
        <v>457</v>
      </c>
      <c r="I24" s="4" t="s">
        <v>458</v>
      </c>
      <c r="J24" s="4" t="s">
        <v>551</v>
      </c>
      <c r="K24" s="4" t="s">
        <v>454</v>
      </c>
      <c r="L24" s="4" t="s">
        <v>454</v>
      </c>
      <c r="M24" s="4" t="s">
        <v>454</v>
      </c>
      <c r="N24" s="6">
        <v>54000</v>
      </c>
      <c r="O24" s="6">
        <v>50667</v>
      </c>
      <c r="P24" s="4">
        <v>1000</v>
      </c>
      <c r="Q24" s="4">
        <v>0</v>
      </c>
      <c r="R24" s="4">
        <v>1967</v>
      </c>
      <c r="S24" s="4" t="s">
        <v>465</v>
      </c>
      <c r="T24" s="4">
        <v>0.02</v>
      </c>
      <c r="U24" s="4">
        <v>1</v>
      </c>
      <c r="V24" s="7"/>
    </row>
    <row r="25" spans="1:22" x14ac:dyDescent="0.25">
      <c r="A25" s="4" t="s">
        <v>409</v>
      </c>
      <c r="B25" s="4" t="s">
        <v>35</v>
      </c>
      <c r="C25" s="4" t="s">
        <v>454</v>
      </c>
      <c r="D25" s="4" t="str">
        <f>VLOOKUP(A25,OwnersResidents!$B$1:$H$97,4,FALSE)</f>
        <v>SAMMONS JEFFERY N</v>
      </c>
      <c r="E25" s="4" t="s">
        <v>552</v>
      </c>
      <c r="F25" s="4" t="s">
        <v>553</v>
      </c>
      <c r="G25" s="4" t="s">
        <v>454</v>
      </c>
      <c r="H25" s="4" t="s">
        <v>457</v>
      </c>
      <c r="I25" s="4" t="s">
        <v>458</v>
      </c>
      <c r="J25" s="4" t="s">
        <v>554</v>
      </c>
      <c r="K25" s="4" t="s">
        <v>454</v>
      </c>
      <c r="L25" s="4" t="s">
        <v>454</v>
      </c>
      <c r="M25" s="4" t="s">
        <v>454</v>
      </c>
      <c r="N25" s="6">
        <v>54000</v>
      </c>
      <c r="O25" s="6">
        <v>54000</v>
      </c>
      <c r="P25" s="4">
        <v>1000</v>
      </c>
      <c r="Q25" s="4">
        <v>0</v>
      </c>
      <c r="R25" s="4">
        <v>1967</v>
      </c>
      <c r="S25" s="4" t="s">
        <v>465</v>
      </c>
      <c r="T25" s="4">
        <v>0.02</v>
      </c>
      <c r="U25" s="4">
        <v>1</v>
      </c>
      <c r="V25" s="7">
        <v>44454</v>
      </c>
    </row>
    <row r="26" spans="1:22" x14ac:dyDescent="0.25">
      <c r="A26" s="4" t="s">
        <v>410</v>
      </c>
      <c r="B26" s="4" t="s">
        <v>95</v>
      </c>
      <c r="C26" s="4" t="s">
        <v>454</v>
      </c>
      <c r="D26" s="4" t="str">
        <f>VLOOKUP(A26,OwnersResidents!$B$1:$H$97,4,FALSE)</f>
        <v>RASKU SCOTT MICHAEL</v>
      </c>
      <c r="E26" s="4" t="s">
        <v>555</v>
      </c>
      <c r="F26" s="4" t="s">
        <v>463</v>
      </c>
      <c r="G26" s="4" t="s">
        <v>454</v>
      </c>
      <c r="H26" s="4" t="s">
        <v>457</v>
      </c>
      <c r="I26" s="4" t="s">
        <v>458</v>
      </c>
      <c r="J26" s="4" t="s">
        <v>556</v>
      </c>
      <c r="K26" s="4" t="s">
        <v>454</v>
      </c>
      <c r="L26" s="4" t="s">
        <v>454</v>
      </c>
      <c r="M26" s="4" t="s">
        <v>454</v>
      </c>
      <c r="N26" s="6">
        <v>52440</v>
      </c>
      <c r="O26" s="6">
        <v>32725</v>
      </c>
      <c r="P26" s="4">
        <v>920</v>
      </c>
      <c r="Q26" s="4">
        <v>0</v>
      </c>
      <c r="R26" s="4">
        <v>1967</v>
      </c>
      <c r="S26" s="4" t="s">
        <v>465</v>
      </c>
      <c r="T26" s="4">
        <v>0.03</v>
      </c>
      <c r="U26" s="4">
        <v>1</v>
      </c>
      <c r="V26" s="7">
        <v>42720</v>
      </c>
    </row>
    <row r="27" spans="1:22" x14ac:dyDescent="0.25">
      <c r="A27" s="4" t="s">
        <v>557</v>
      </c>
      <c r="B27" s="4" t="s">
        <v>92</v>
      </c>
      <c r="C27" s="4" t="s">
        <v>454</v>
      </c>
      <c r="D27" s="4" t="str">
        <f>VLOOKUP(A27,OwnersResidents!$B$1:$H$97,4,FALSE)</f>
        <v>FLUERANTIN ALEISHA</v>
      </c>
      <c r="E27" s="4" t="s">
        <v>558</v>
      </c>
      <c r="F27" s="4" t="s">
        <v>463</v>
      </c>
      <c r="G27" s="4" t="s">
        <v>454</v>
      </c>
      <c r="H27" s="4" t="s">
        <v>457</v>
      </c>
      <c r="I27" s="4" t="s">
        <v>458</v>
      </c>
      <c r="J27" s="4" t="s">
        <v>559</v>
      </c>
      <c r="K27" s="4" t="s">
        <v>454</v>
      </c>
      <c r="L27" s="4" t="s">
        <v>454</v>
      </c>
      <c r="M27" s="4" t="s">
        <v>454</v>
      </c>
      <c r="N27" s="6">
        <v>52440</v>
      </c>
      <c r="O27" s="6">
        <v>52440</v>
      </c>
      <c r="P27" s="4">
        <v>920</v>
      </c>
      <c r="Q27" s="4">
        <v>0</v>
      </c>
      <c r="R27" s="4">
        <v>1967</v>
      </c>
      <c r="S27" s="4" t="s">
        <v>465</v>
      </c>
      <c r="T27" s="4">
        <v>0.03</v>
      </c>
      <c r="U27" s="4">
        <v>1</v>
      </c>
      <c r="V27" s="7">
        <v>44295</v>
      </c>
    </row>
    <row r="28" spans="1:22" x14ac:dyDescent="0.25">
      <c r="A28" s="4" t="s">
        <v>560</v>
      </c>
      <c r="B28" s="4" t="s">
        <v>90</v>
      </c>
      <c r="C28" s="4" t="s">
        <v>561</v>
      </c>
      <c r="D28" s="4" t="str">
        <f>VLOOKUP(A28,OwnersResidents!$B$1:$H$97,4,FALSE)</f>
        <v>ITZHAK RONI</v>
      </c>
      <c r="E28" s="4" t="s">
        <v>562</v>
      </c>
      <c r="F28" s="4" t="s">
        <v>563</v>
      </c>
      <c r="G28" s="4" t="s">
        <v>454</v>
      </c>
      <c r="H28" s="4" t="s">
        <v>457</v>
      </c>
      <c r="I28" s="4" t="s">
        <v>458</v>
      </c>
      <c r="J28" s="4" t="s">
        <v>564</v>
      </c>
      <c r="K28" s="4" t="s">
        <v>454</v>
      </c>
      <c r="L28" s="4" t="s">
        <v>454</v>
      </c>
      <c r="M28" s="4" t="s">
        <v>454</v>
      </c>
      <c r="N28" s="6">
        <v>40470</v>
      </c>
      <c r="O28" s="6">
        <v>40470</v>
      </c>
      <c r="P28" s="4">
        <v>710</v>
      </c>
      <c r="Q28" s="4">
        <v>0</v>
      </c>
      <c r="R28" s="4">
        <v>1967</v>
      </c>
      <c r="S28" s="4" t="s">
        <v>465</v>
      </c>
      <c r="T28" s="4">
        <v>0.02</v>
      </c>
      <c r="U28" s="4">
        <v>1</v>
      </c>
      <c r="V28" s="7">
        <v>44473</v>
      </c>
    </row>
    <row r="29" spans="1:22" x14ac:dyDescent="0.25">
      <c r="A29" s="4" t="s">
        <v>411</v>
      </c>
      <c r="B29" s="4" t="s">
        <v>89</v>
      </c>
      <c r="C29" s="4" t="s">
        <v>454</v>
      </c>
      <c r="D29" s="4" t="str">
        <f>VLOOKUP(A29,OwnersResidents!$B$1:$H$97,4,FALSE)</f>
        <v>CROSBY JOSEPH W</v>
      </c>
      <c r="E29" s="4" t="s">
        <v>565</v>
      </c>
      <c r="F29" s="4" t="s">
        <v>463</v>
      </c>
      <c r="G29" s="4" t="s">
        <v>454</v>
      </c>
      <c r="H29" s="4" t="s">
        <v>457</v>
      </c>
      <c r="I29" s="4" t="s">
        <v>458</v>
      </c>
      <c r="J29" s="4" t="s">
        <v>566</v>
      </c>
      <c r="K29" s="4" t="s">
        <v>454</v>
      </c>
      <c r="L29" s="4" t="s">
        <v>454</v>
      </c>
      <c r="M29" s="4" t="s">
        <v>454</v>
      </c>
      <c r="N29" s="6">
        <v>40470</v>
      </c>
      <c r="O29" s="6">
        <v>21097</v>
      </c>
      <c r="P29" s="4">
        <v>710</v>
      </c>
      <c r="Q29" s="4">
        <v>0</v>
      </c>
      <c r="R29" s="4">
        <v>1967</v>
      </c>
      <c r="S29" s="4" t="s">
        <v>465</v>
      </c>
      <c r="T29" s="4">
        <v>0.02</v>
      </c>
      <c r="U29" s="4">
        <v>1</v>
      </c>
      <c r="V29" s="7">
        <v>39437</v>
      </c>
    </row>
    <row r="30" spans="1:22" x14ac:dyDescent="0.25">
      <c r="A30" s="4" t="s">
        <v>567</v>
      </c>
      <c r="B30" s="4" t="s">
        <v>88</v>
      </c>
      <c r="C30" s="4" t="s">
        <v>454</v>
      </c>
      <c r="D30" s="4" t="str">
        <f>VLOOKUP(A30,OwnersResidents!$B$1:$H$97,4,FALSE)</f>
        <v>ROWELL WALTER</v>
      </c>
      <c r="E30" s="4" t="s">
        <v>568</v>
      </c>
      <c r="F30" s="4" t="s">
        <v>569</v>
      </c>
      <c r="G30" s="4" t="s">
        <v>454</v>
      </c>
      <c r="H30" s="4" t="s">
        <v>457</v>
      </c>
      <c r="I30" s="4" t="s">
        <v>458</v>
      </c>
      <c r="J30" s="4" t="s">
        <v>570</v>
      </c>
      <c r="K30" s="4" t="s">
        <v>454</v>
      </c>
      <c r="L30" s="4" t="s">
        <v>454</v>
      </c>
      <c r="M30" s="4" t="s">
        <v>454</v>
      </c>
      <c r="N30" s="6">
        <v>40470</v>
      </c>
      <c r="O30" s="6">
        <v>35974</v>
      </c>
      <c r="P30" s="4">
        <v>710</v>
      </c>
      <c r="Q30" s="4">
        <v>0</v>
      </c>
      <c r="R30" s="4">
        <v>1967</v>
      </c>
      <c r="S30" s="4" t="s">
        <v>465</v>
      </c>
      <c r="T30" s="4">
        <v>0.02</v>
      </c>
      <c r="U30" s="4">
        <v>1</v>
      </c>
      <c r="V30" s="7">
        <v>44707</v>
      </c>
    </row>
    <row r="31" spans="1:22" x14ac:dyDescent="0.25">
      <c r="A31" s="4" t="s">
        <v>412</v>
      </c>
      <c r="B31" s="4" t="s">
        <v>85</v>
      </c>
      <c r="C31" s="4" t="s">
        <v>454</v>
      </c>
      <c r="D31" s="4" t="str">
        <f>VLOOKUP(A31,OwnersResidents!$B$1:$H$97,4,FALSE)</f>
        <v>ROSARIO ELIZABETH</v>
      </c>
      <c r="E31" s="4" t="s">
        <v>571</v>
      </c>
      <c r="F31" s="4" t="s">
        <v>572</v>
      </c>
      <c r="G31" s="4" t="s">
        <v>454</v>
      </c>
      <c r="H31" s="4" t="s">
        <v>457</v>
      </c>
      <c r="I31" s="4" t="s">
        <v>458</v>
      </c>
      <c r="J31" s="4" t="s">
        <v>573</v>
      </c>
      <c r="K31" s="4" t="s">
        <v>454</v>
      </c>
      <c r="L31" s="4" t="s">
        <v>454</v>
      </c>
      <c r="M31" s="4" t="s">
        <v>454</v>
      </c>
      <c r="N31" s="6">
        <v>40470</v>
      </c>
      <c r="O31" s="6">
        <v>35974</v>
      </c>
      <c r="P31" s="4">
        <v>710</v>
      </c>
      <c r="Q31" s="4">
        <v>0</v>
      </c>
      <c r="R31" s="4">
        <v>1967</v>
      </c>
      <c r="S31" s="4" t="s">
        <v>465</v>
      </c>
      <c r="T31" s="4">
        <v>0.02</v>
      </c>
      <c r="U31" s="4">
        <v>1</v>
      </c>
      <c r="V31" s="7">
        <v>44658</v>
      </c>
    </row>
    <row r="32" spans="1:22" x14ac:dyDescent="0.25">
      <c r="A32" s="4" t="s">
        <v>574</v>
      </c>
      <c r="B32" s="4" t="s">
        <v>83</v>
      </c>
      <c r="C32" s="4" t="s">
        <v>575</v>
      </c>
      <c r="D32" s="4" t="str">
        <f>VLOOKUP(A32,OwnersResidents!$B$1:$H$97,4,FALSE)</f>
        <v>JAIN ASHISH MOHAN</v>
      </c>
      <c r="E32" s="4" t="s">
        <v>576</v>
      </c>
      <c r="F32" s="4" t="s">
        <v>577</v>
      </c>
      <c r="G32" s="4" t="s">
        <v>454</v>
      </c>
      <c r="H32" s="4" t="s">
        <v>457</v>
      </c>
      <c r="I32" s="4" t="s">
        <v>578</v>
      </c>
      <c r="J32" s="4" t="s">
        <v>579</v>
      </c>
      <c r="K32" s="4" t="s">
        <v>454</v>
      </c>
      <c r="L32" s="4" t="s">
        <v>454</v>
      </c>
      <c r="M32" s="4" t="s">
        <v>454</v>
      </c>
      <c r="N32" s="6">
        <v>40470</v>
      </c>
      <c r="O32" s="6">
        <v>39050</v>
      </c>
      <c r="P32" s="4">
        <v>710</v>
      </c>
      <c r="Q32" s="4">
        <v>0</v>
      </c>
      <c r="R32" s="4">
        <v>1967</v>
      </c>
      <c r="S32" s="4" t="s">
        <v>465</v>
      </c>
      <c r="T32" s="4">
        <v>0.02</v>
      </c>
      <c r="U32" s="4">
        <v>1</v>
      </c>
      <c r="V32" s="7">
        <v>43664</v>
      </c>
    </row>
    <row r="33" spans="1:22" x14ac:dyDescent="0.25">
      <c r="A33" s="4" t="s">
        <v>580</v>
      </c>
      <c r="B33" s="4" t="s">
        <v>82</v>
      </c>
      <c r="C33" s="4" t="s">
        <v>454</v>
      </c>
      <c r="D33" s="4" t="str">
        <f>VLOOKUP(A33,OwnersResidents!$B$1:$H$97,4,FALSE)</f>
        <v>TINCUP ENTERPRISES INC</v>
      </c>
      <c r="E33" s="4" t="s">
        <v>581</v>
      </c>
      <c r="F33" s="4" t="s">
        <v>582</v>
      </c>
      <c r="G33" s="4" t="s">
        <v>454</v>
      </c>
      <c r="H33" s="4" t="s">
        <v>457</v>
      </c>
      <c r="I33" s="4" t="s">
        <v>458</v>
      </c>
      <c r="J33" s="4" t="s">
        <v>583</v>
      </c>
      <c r="K33" s="4" t="s">
        <v>454</v>
      </c>
      <c r="L33" s="4" t="s">
        <v>454</v>
      </c>
      <c r="M33" s="4" t="s">
        <v>454</v>
      </c>
      <c r="N33" s="6">
        <v>40470</v>
      </c>
      <c r="O33" s="6">
        <v>40470</v>
      </c>
      <c r="P33" s="4">
        <v>710</v>
      </c>
      <c r="Q33" s="4">
        <v>0</v>
      </c>
      <c r="R33" s="4">
        <v>1967</v>
      </c>
      <c r="S33" s="4" t="s">
        <v>465</v>
      </c>
      <c r="T33" s="4">
        <v>0.02</v>
      </c>
      <c r="U33" s="4">
        <v>1</v>
      </c>
      <c r="V33" s="7">
        <v>44449</v>
      </c>
    </row>
    <row r="34" spans="1:22" x14ac:dyDescent="0.25">
      <c r="A34" s="4" t="s">
        <v>584</v>
      </c>
      <c r="B34" s="4" t="s">
        <v>81</v>
      </c>
      <c r="C34" s="4" t="s">
        <v>585</v>
      </c>
      <c r="D34" s="4" t="str">
        <f>VLOOKUP(A34,OwnersResidents!$B$1:$H$97,4,FALSE)</f>
        <v>FORTI DIANA</v>
      </c>
      <c r="E34" s="4" t="s">
        <v>586</v>
      </c>
      <c r="F34" s="4" t="s">
        <v>463</v>
      </c>
      <c r="G34" s="4" t="s">
        <v>454</v>
      </c>
      <c r="H34" s="4" t="s">
        <v>457</v>
      </c>
      <c r="I34" s="4" t="s">
        <v>458</v>
      </c>
      <c r="J34" s="4" t="s">
        <v>587</v>
      </c>
      <c r="K34" s="4" t="s">
        <v>454</v>
      </c>
      <c r="L34" s="4" t="s">
        <v>454</v>
      </c>
      <c r="M34" s="4" t="s">
        <v>454</v>
      </c>
      <c r="N34" s="6">
        <v>40470</v>
      </c>
      <c r="O34" s="6">
        <v>39050</v>
      </c>
      <c r="P34" s="4">
        <v>710</v>
      </c>
      <c r="Q34" s="4">
        <v>0</v>
      </c>
      <c r="R34" s="4">
        <v>1967</v>
      </c>
      <c r="S34" s="4" t="s">
        <v>465</v>
      </c>
      <c r="T34" s="4">
        <v>0.02</v>
      </c>
      <c r="U34" s="4">
        <v>1</v>
      </c>
      <c r="V34" s="7">
        <v>42527</v>
      </c>
    </row>
    <row r="35" spans="1:22" x14ac:dyDescent="0.25">
      <c r="A35" s="4" t="s">
        <v>588</v>
      </c>
      <c r="B35" s="4" t="s">
        <v>80</v>
      </c>
      <c r="C35" s="4" t="s">
        <v>454</v>
      </c>
      <c r="D35" s="4" t="str">
        <f>VLOOKUP(A35,OwnersResidents!$B$1:$H$97,4,FALSE)</f>
        <v>SINSURIN KARL</v>
      </c>
      <c r="E35" s="4" t="s">
        <v>589</v>
      </c>
      <c r="F35" s="4" t="s">
        <v>463</v>
      </c>
      <c r="G35" s="4" t="s">
        <v>454</v>
      </c>
      <c r="H35" s="4" t="s">
        <v>457</v>
      </c>
      <c r="I35" s="4" t="s">
        <v>458</v>
      </c>
      <c r="J35" s="4" t="s">
        <v>590</v>
      </c>
      <c r="K35" s="4" t="s">
        <v>454</v>
      </c>
      <c r="L35" s="4" t="s">
        <v>454</v>
      </c>
      <c r="M35" s="4" t="s">
        <v>454</v>
      </c>
      <c r="N35" s="6">
        <v>40470</v>
      </c>
      <c r="O35" s="6">
        <v>35974</v>
      </c>
      <c r="P35" s="4">
        <v>710</v>
      </c>
      <c r="Q35" s="4">
        <v>0</v>
      </c>
      <c r="R35" s="4">
        <v>1967</v>
      </c>
      <c r="S35" s="4" t="s">
        <v>465</v>
      </c>
      <c r="T35" s="4">
        <v>0.02</v>
      </c>
      <c r="U35" s="4">
        <v>1</v>
      </c>
      <c r="V35" s="7">
        <v>44631</v>
      </c>
    </row>
    <row r="36" spans="1:22" x14ac:dyDescent="0.25">
      <c r="A36" s="4" t="s">
        <v>591</v>
      </c>
      <c r="B36" s="4" t="s">
        <v>78</v>
      </c>
      <c r="C36" s="4" t="s">
        <v>454</v>
      </c>
      <c r="D36" s="4" t="str">
        <f>VLOOKUP(A36,OwnersResidents!$B$1:$H$97,4,FALSE)</f>
        <v>LEWIS TAUREAN J</v>
      </c>
      <c r="E36" s="4" t="s">
        <v>592</v>
      </c>
      <c r="F36" s="4" t="s">
        <v>463</v>
      </c>
      <c r="G36" s="4" t="s">
        <v>454</v>
      </c>
      <c r="H36" s="4" t="s">
        <v>457</v>
      </c>
      <c r="I36" s="4" t="s">
        <v>458</v>
      </c>
      <c r="J36" s="4" t="s">
        <v>593</v>
      </c>
      <c r="K36" s="4" t="s">
        <v>454</v>
      </c>
      <c r="L36" s="4" t="s">
        <v>454</v>
      </c>
      <c r="M36" s="4" t="s">
        <v>454</v>
      </c>
      <c r="N36" s="6">
        <v>40470</v>
      </c>
      <c r="O36" s="6">
        <v>39050</v>
      </c>
      <c r="P36" s="4">
        <v>710</v>
      </c>
      <c r="Q36" s="4">
        <v>0</v>
      </c>
      <c r="R36" s="4">
        <v>1967</v>
      </c>
      <c r="S36" s="4" t="s">
        <v>465</v>
      </c>
      <c r="T36" s="4">
        <v>0.02</v>
      </c>
      <c r="U36" s="4">
        <v>1</v>
      </c>
      <c r="V36" s="7">
        <v>39276</v>
      </c>
    </row>
    <row r="37" spans="1:22" x14ac:dyDescent="0.25">
      <c r="A37" s="4" t="s">
        <v>594</v>
      </c>
      <c r="B37" s="4" t="s">
        <v>77</v>
      </c>
      <c r="C37" s="4" t="s">
        <v>454</v>
      </c>
      <c r="D37" s="4" t="str">
        <f>VLOOKUP(A37,OwnersResidents!$B$1:$H$97,4,FALSE)</f>
        <v>GCET PROPERTIES LLC</v>
      </c>
      <c r="E37" s="4" t="s">
        <v>595</v>
      </c>
      <c r="F37" s="4" t="s">
        <v>596</v>
      </c>
      <c r="G37" s="4" t="s">
        <v>454</v>
      </c>
      <c r="H37" s="4" t="s">
        <v>457</v>
      </c>
      <c r="I37" s="4" t="s">
        <v>458</v>
      </c>
      <c r="J37" s="4" t="s">
        <v>597</v>
      </c>
      <c r="K37" s="4" t="s">
        <v>454</v>
      </c>
      <c r="L37" s="4" t="s">
        <v>454</v>
      </c>
      <c r="M37" s="4" t="s">
        <v>454</v>
      </c>
      <c r="N37" s="6">
        <v>40470</v>
      </c>
      <c r="O37" s="6">
        <v>35974</v>
      </c>
      <c r="P37" s="4">
        <v>710</v>
      </c>
      <c r="Q37" s="4">
        <v>0</v>
      </c>
      <c r="R37" s="4">
        <v>1967</v>
      </c>
      <c r="S37" s="4" t="s">
        <v>465</v>
      </c>
      <c r="T37" s="4">
        <v>0.02</v>
      </c>
      <c r="U37" s="4">
        <v>1</v>
      </c>
      <c r="V37" s="7">
        <v>41675</v>
      </c>
    </row>
    <row r="38" spans="1:22" x14ac:dyDescent="0.25">
      <c r="A38" s="4" t="s">
        <v>598</v>
      </c>
      <c r="B38" s="4" t="s">
        <v>75</v>
      </c>
      <c r="C38" s="4" t="s">
        <v>599</v>
      </c>
      <c r="D38" s="4" t="str">
        <f>VLOOKUP(A38,OwnersResidents!$B$1:$H$97,4,FALSE)</f>
        <v>BLAKELY CAROLYN</v>
      </c>
      <c r="E38" s="4" t="s">
        <v>600</v>
      </c>
      <c r="F38" s="4" t="s">
        <v>463</v>
      </c>
      <c r="G38" s="4" t="s">
        <v>454</v>
      </c>
      <c r="H38" s="4" t="s">
        <v>457</v>
      </c>
      <c r="I38" s="4" t="s">
        <v>458</v>
      </c>
      <c r="J38" s="4" t="s">
        <v>601</v>
      </c>
      <c r="K38" s="4" t="s">
        <v>454</v>
      </c>
      <c r="L38" s="4" t="s">
        <v>454</v>
      </c>
      <c r="M38" s="4" t="s">
        <v>454</v>
      </c>
      <c r="N38" s="6">
        <v>40470</v>
      </c>
      <c r="O38" s="6">
        <v>39050</v>
      </c>
      <c r="P38" s="4">
        <v>710</v>
      </c>
      <c r="Q38" s="4">
        <v>0</v>
      </c>
      <c r="R38" s="4">
        <v>1967</v>
      </c>
      <c r="S38" s="4" t="s">
        <v>465</v>
      </c>
      <c r="T38" s="4">
        <v>0.02</v>
      </c>
      <c r="U38" s="4">
        <v>1</v>
      </c>
      <c r="V38" s="7">
        <v>39304</v>
      </c>
    </row>
    <row r="39" spans="1:22" x14ac:dyDescent="0.25">
      <c r="A39" s="4" t="s">
        <v>602</v>
      </c>
      <c r="B39" s="4" t="s">
        <v>72</v>
      </c>
      <c r="C39" s="4" t="s">
        <v>603</v>
      </c>
      <c r="D39" s="4" t="str">
        <f>VLOOKUP(A39,OwnersResidents!$B$1:$H$97,4,FALSE)</f>
        <v>FAIL RICHARD</v>
      </c>
      <c r="E39" s="4" t="s">
        <v>604</v>
      </c>
      <c r="F39" s="4" t="s">
        <v>605</v>
      </c>
      <c r="G39" s="4" t="s">
        <v>454</v>
      </c>
      <c r="H39" s="4" t="s">
        <v>457</v>
      </c>
      <c r="I39" s="4" t="s">
        <v>458</v>
      </c>
      <c r="J39" s="4" t="s">
        <v>606</v>
      </c>
      <c r="K39" s="4" t="s">
        <v>454</v>
      </c>
      <c r="L39" s="4" t="s">
        <v>454</v>
      </c>
      <c r="M39" s="4" t="s">
        <v>454</v>
      </c>
      <c r="N39" s="6">
        <v>40470</v>
      </c>
      <c r="O39" s="6">
        <v>39050</v>
      </c>
      <c r="P39" s="4">
        <v>710</v>
      </c>
      <c r="Q39" s="4">
        <v>0</v>
      </c>
      <c r="R39" s="4">
        <v>1967</v>
      </c>
      <c r="S39" s="4" t="s">
        <v>465</v>
      </c>
      <c r="T39" s="4">
        <v>0.02</v>
      </c>
      <c r="U39" s="4">
        <v>1</v>
      </c>
      <c r="V39" s="7">
        <v>42937</v>
      </c>
    </row>
    <row r="40" spans="1:22" s="10" customFormat="1" x14ac:dyDescent="0.25">
      <c r="A40" s="5" t="s">
        <v>607</v>
      </c>
      <c r="B40" s="5" t="s">
        <v>608</v>
      </c>
      <c r="C40" s="5" t="s">
        <v>454</v>
      </c>
      <c r="D40" s="5" t="str">
        <f>VLOOKUP(A40,OwnersResidents!$B$1:$H$97,4,FALSE)</f>
        <v>THELMA COURY LLC</v>
      </c>
      <c r="E40" s="5" t="s">
        <v>609</v>
      </c>
      <c r="F40" s="5" t="s">
        <v>463</v>
      </c>
      <c r="G40" s="5" t="s">
        <v>454</v>
      </c>
      <c r="H40" s="5" t="s">
        <v>457</v>
      </c>
      <c r="I40" s="5" t="s">
        <v>458</v>
      </c>
      <c r="J40" s="5" t="s">
        <v>610</v>
      </c>
      <c r="K40" s="5" t="s">
        <v>454</v>
      </c>
      <c r="L40" s="5" t="s">
        <v>454</v>
      </c>
      <c r="M40" s="5" t="s">
        <v>454</v>
      </c>
      <c r="N40" s="8">
        <v>40470</v>
      </c>
      <c r="O40" s="8">
        <v>35974</v>
      </c>
      <c r="P40" s="5">
        <v>710</v>
      </c>
      <c r="Q40" s="5">
        <v>0</v>
      </c>
      <c r="R40" s="5">
        <v>1967</v>
      </c>
      <c r="S40" s="5" t="s">
        <v>465</v>
      </c>
      <c r="T40" s="5">
        <v>0.02</v>
      </c>
      <c r="U40" s="5">
        <v>1</v>
      </c>
      <c r="V40" s="9">
        <v>45076</v>
      </c>
    </row>
    <row r="41" spans="1:22" x14ac:dyDescent="0.25">
      <c r="A41" s="4" t="s">
        <v>413</v>
      </c>
      <c r="B41" s="4" t="s">
        <v>68</v>
      </c>
      <c r="C41" s="4" t="s">
        <v>611</v>
      </c>
      <c r="D41" s="4" t="str">
        <f>VLOOKUP(A41,OwnersResidents!$B$1:$H$97,4,FALSE)</f>
        <v>BURR ASHLYN</v>
      </c>
      <c r="E41" s="4" t="s">
        <v>413</v>
      </c>
      <c r="F41" s="4" t="s">
        <v>612</v>
      </c>
      <c r="G41" s="4" t="s">
        <v>454</v>
      </c>
      <c r="H41" s="4" t="s">
        <v>457</v>
      </c>
      <c r="I41" s="4" t="s">
        <v>458</v>
      </c>
      <c r="J41" s="4" t="s">
        <v>613</v>
      </c>
      <c r="K41" s="4" t="s">
        <v>454</v>
      </c>
      <c r="L41" s="4" t="s">
        <v>454</v>
      </c>
      <c r="M41" s="4" t="s">
        <v>454</v>
      </c>
      <c r="N41" s="6">
        <v>40470</v>
      </c>
      <c r="O41" s="6">
        <v>36565</v>
      </c>
      <c r="P41" s="4">
        <v>710</v>
      </c>
      <c r="Q41" s="4">
        <v>0</v>
      </c>
      <c r="R41" s="4">
        <v>1967</v>
      </c>
      <c r="S41" s="4" t="s">
        <v>465</v>
      </c>
      <c r="T41" s="4">
        <v>0.02</v>
      </c>
      <c r="U41" s="4">
        <v>1</v>
      </c>
      <c r="V41" s="7">
        <v>44027</v>
      </c>
    </row>
    <row r="42" spans="1:22" s="10" customFormat="1" x14ac:dyDescent="0.25">
      <c r="A42" s="5" t="s">
        <v>614</v>
      </c>
      <c r="B42" s="5" t="s">
        <v>615</v>
      </c>
      <c r="C42" s="5" t="s">
        <v>454</v>
      </c>
      <c r="D42" s="5" t="str">
        <f>VLOOKUP(A42,OwnersResidents!$B$1:$H$97,4,FALSE)</f>
        <v>TAYLOR MARA SAREE</v>
      </c>
      <c r="E42" s="5" t="s">
        <v>614</v>
      </c>
      <c r="F42" s="5" t="s">
        <v>463</v>
      </c>
      <c r="G42" s="5" t="s">
        <v>454</v>
      </c>
      <c r="H42" s="5" t="s">
        <v>457</v>
      </c>
      <c r="I42" s="5" t="s">
        <v>458</v>
      </c>
      <c r="J42" s="5" t="s">
        <v>616</v>
      </c>
      <c r="K42" s="5" t="s">
        <v>454</v>
      </c>
      <c r="L42" s="5" t="s">
        <v>454</v>
      </c>
      <c r="M42" s="5" t="s">
        <v>454</v>
      </c>
      <c r="N42" s="8">
        <v>40470</v>
      </c>
      <c r="O42" s="8">
        <v>39050</v>
      </c>
      <c r="P42" s="5">
        <v>710</v>
      </c>
      <c r="Q42" s="5">
        <v>0</v>
      </c>
      <c r="R42" s="5">
        <v>1967</v>
      </c>
      <c r="S42" s="5" t="s">
        <v>465</v>
      </c>
      <c r="T42" s="5">
        <v>0.02</v>
      </c>
      <c r="U42" s="5">
        <v>1</v>
      </c>
      <c r="V42" s="9">
        <v>44974</v>
      </c>
    </row>
    <row r="43" spans="1:22" x14ac:dyDescent="0.25">
      <c r="A43" s="4" t="s">
        <v>617</v>
      </c>
      <c r="B43" s="4" t="s">
        <v>65</v>
      </c>
      <c r="C43" s="4" t="s">
        <v>618</v>
      </c>
      <c r="D43" s="4" t="str">
        <f>VLOOKUP(A43,OwnersResidents!$B$1:$H$97,4,FALSE)</f>
        <v>HERNANDEZ EDGARD N</v>
      </c>
      <c r="E43" s="4" t="s">
        <v>619</v>
      </c>
      <c r="F43" s="4" t="s">
        <v>620</v>
      </c>
      <c r="G43" s="4" t="s">
        <v>454</v>
      </c>
      <c r="H43" s="4" t="s">
        <v>457</v>
      </c>
      <c r="I43" s="4" t="s">
        <v>458</v>
      </c>
      <c r="J43" s="4" t="s">
        <v>621</v>
      </c>
      <c r="K43" s="4" t="s">
        <v>454</v>
      </c>
      <c r="L43" s="4" t="s">
        <v>454</v>
      </c>
      <c r="M43" s="4" t="s">
        <v>454</v>
      </c>
      <c r="N43" s="6">
        <v>40470</v>
      </c>
      <c r="O43" s="6">
        <v>40470</v>
      </c>
      <c r="P43" s="4">
        <v>710</v>
      </c>
      <c r="Q43" s="4">
        <v>0</v>
      </c>
      <c r="R43" s="4">
        <v>1967</v>
      </c>
      <c r="S43" s="4" t="s">
        <v>465</v>
      </c>
      <c r="T43" s="4">
        <v>0.02</v>
      </c>
      <c r="U43" s="4">
        <v>1</v>
      </c>
      <c r="V43" s="7">
        <v>44328</v>
      </c>
    </row>
    <row r="44" spans="1:22" x14ac:dyDescent="0.25">
      <c r="A44" s="4" t="s">
        <v>622</v>
      </c>
      <c r="B44" s="4" t="s">
        <v>63</v>
      </c>
      <c r="C44" s="4" t="s">
        <v>454</v>
      </c>
      <c r="D44" s="4" t="str">
        <f>VLOOKUP(A44,OwnersResidents!$B$1:$H$97,4,FALSE)</f>
        <v>GONZALEZ JORGE</v>
      </c>
      <c r="E44" s="4" t="s">
        <v>623</v>
      </c>
      <c r="F44" s="4" t="s">
        <v>624</v>
      </c>
      <c r="G44" s="4" t="s">
        <v>454</v>
      </c>
      <c r="H44" s="4" t="s">
        <v>457</v>
      </c>
      <c r="I44" s="4" t="s">
        <v>458</v>
      </c>
      <c r="J44" s="4" t="s">
        <v>625</v>
      </c>
      <c r="K44" s="4" t="s">
        <v>454</v>
      </c>
      <c r="L44" s="4" t="s">
        <v>454</v>
      </c>
      <c r="M44" s="4" t="s">
        <v>454</v>
      </c>
      <c r="N44" s="6">
        <v>56700</v>
      </c>
      <c r="O44" s="6">
        <v>54285</v>
      </c>
      <c r="P44" s="4">
        <v>1050</v>
      </c>
      <c r="Q44" s="4">
        <v>0</v>
      </c>
      <c r="R44" s="4">
        <v>1967</v>
      </c>
      <c r="S44" s="4" t="s">
        <v>465</v>
      </c>
      <c r="T44" s="4">
        <v>0.01</v>
      </c>
      <c r="U44" s="4">
        <v>1</v>
      </c>
      <c r="V44" s="7">
        <v>43881</v>
      </c>
    </row>
    <row r="45" spans="1:22" x14ac:dyDescent="0.25">
      <c r="A45" s="4" t="s">
        <v>626</v>
      </c>
      <c r="B45" s="4" t="s">
        <v>62</v>
      </c>
      <c r="C45" s="4" t="s">
        <v>627</v>
      </c>
      <c r="D45" s="4" t="str">
        <f>VLOOKUP(A45,OwnersResidents!$B$1:$H$97,4,FALSE)</f>
        <v>HERRON JAMISON H</v>
      </c>
      <c r="E45" s="4" t="s">
        <v>628</v>
      </c>
      <c r="F45" s="4" t="s">
        <v>629</v>
      </c>
      <c r="G45" s="4" t="s">
        <v>454</v>
      </c>
      <c r="H45" s="4" t="s">
        <v>457</v>
      </c>
      <c r="I45" s="4" t="s">
        <v>458</v>
      </c>
      <c r="J45" s="4" t="s">
        <v>630</v>
      </c>
      <c r="K45" s="4" t="s">
        <v>454</v>
      </c>
      <c r="L45" s="4" t="s">
        <v>454</v>
      </c>
      <c r="M45" s="4" t="s">
        <v>454</v>
      </c>
      <c r="N45" s="6">
        <v>56700</v>
      </c>
      <c r="O45" s="6">
        <v>56700</v>
      </c>
      <c r="P45" s="4">
        <v>1050</v>
      </c>
      <c r="Q45" s="4">
        <v>0</v>
      </c>
      <c r="R45" s="4">
        <v>1967</v>
      </c>
      <c r="S45" s="4" t="s">
        <v>465</v>
      </c>
      <c r="T45" s="4">
        <v>0.01</v>
      </c>
      <c r="U45" s="4">
        <v>1</v>
      </c>
      <c r="V45" s="7">
        <v>44378</v>
      </c>
    </row>
    <row r="46" spans="1:22" s="10" customFormat="1" x14ac:dyDescent="0.25">
      <c r="A46" s="5" t="s">
        <v>631</v>
      </c>
      <c r="B46" s="5" t="s">
        <v>77</v>
      </c>
      <c r="C46" s="5" t="s">
        <v>454</v>
      </c>
      <c r="D46" s="5" t="str">
        <f>VLOOKUP(A46,OwnersResidents!$B$1:$H$97,4,FALSE)</f>
        <v>ARSLAN MELIKE CEREN</v>
      </c>
      <c r="E46" s="5" t="s">
        <v>632</v>
      </c>
      <c r="F46" s="5" t="s">
        <v>633</v>
      </c>
      <c r="G46" s="5" t="s">
        <v>454</v>
      </c>
      <c r="H46" s="5" t="s">
        <v>457</v>
      </c>
      <c r="I46" s="5" t="s">
        <v>458</v>
      </c>
      <c r="J46" s="5" t="s">
        <v>634</v>
      </c>
      <c r="K46" s="5" t="s">
        <v>454</v>
      </c>
      <c r="L46" s="5" t="s">
        <v>454</v>
      </c>
      <c r="M46" s="5" t="s">
        <v>454</v>
      </c>
      <c r="N46" s="8">
        <v>56700</v>
      </c>
      <c r="O46" s="8">
        <v>50831</v>
      </c>
      <c r="P46" s="5">
        <v>1050</v>
      </c>
      <c r="Q46" s="5">
        <v>0</v>
      </c>
      <c r="R46" s="5">
        <v>1967</v>
      </c>
      <c r="S46" s="5" t="s">
        <v>465</v>
      </c>
      <c r="T46" s="5">
        <v>0.01</v>
      </c>
      <c r="U46" s="5">
        <v>1</v>
      </c>
      <c r="V46" s="9">
        <v>45062</v>
      </c>
    </row>
    <row r="47" spans="1:22" x14ac:dyDescent="0.25">
      <c r="A47" s="4" t="s">
        <v>635</v>
      </c>
      <c r="B47" s="4" t="s">
        <v>58</v>
      </c>
      <c r="C47" s="4" t="s">
        <v>454</v>
      </c>
      <c r="D47" s="4" t="str">
        <f>VLOOKUP(A47,OwnersResidents!$B$1:$H$97,4,FALSE)</f>
        <v>WONG EDITH HANNAH</v>
      </c>
      <c r="E47" s="4" t="s">
        <v>635</v>
      </c>
      <c r="F47" s="4" t="s">
        <v>636</v>
      </c>
      <c r="G47" s="4" t="s">
        <v>454</v>
      </c>
      <c r="H47" s="4" t="s">
        <v>457</v>
      </c>
      <c r="I47" s="4" t="s">
        <v>458</v>
      </c>
      <c r="J47" s="4" t="s">
        <v>637</v>
      </c>
      <c r="K47" s="4" t="s">
        <v>454</v>
      </c>
      <c r="L47" s="4" t="s">
        <v>454</v>
      </c>
      <c r="M47" s="4" t="s">
        <v>454</v>
      </c>
      <c r="N47" s="6">
        <v>56700</v>
      </c>
      <c r="O47" s="6">
        <v>56700</v>
      </c>
      <c r="P47" s="4">
        <v>1050</v>
      </c>
      <c r="Q47" s="4">
        <v>0</v>
      </c>
      <c r="R47" s="4">
        <v>1967</v>
      </c>
      <c r="S47" s="4" t="s">
        <v>465</v>
      </c>
      <c r="T47" s="4">
        <v>0.01</v>
      </c>
      <c r="U47" s="4">
        <v>1</v>
      </c>
      <c r="V47" s="7">
        <v>44370</v>
      </c>
    </row>
    <row r="48" spans="1:22" x14ac:dyDescent="0.25">
      <c r="A48" s="4" t="s">
        <v>638</v>
      </c>
      <c r="B48" s="4" t="s">
        <v>41</v>
      </c>
      <c r="C48" s="4" t="s">
        <v>454</v>
      </c>
      <c r="D48" s="4" t="str">
        <f>VLOOKUP(A48,OwnersResidents!$B$1:$H$97,4,FALSE)</f>
        <v>AJEM ENTERPRISES LLC</v>
      </c>
      <c r="E48" s="4" t="s">
        <v>639</v>
      </c>
      <c r="F48" s="4" t="s">
        <v>640</v>
      </c>
      <c r="G48" s="4" t="s">
        <v>454</v>
      </c>
      <c r="H48" s="4" t="s">
        <v>457</v>
      </c>
      <c r="I48" s="4" t="s">
        <v>458</v>
      </c>
      <c r="J48" s="4" t="s">
        <v>641</v>
      </c>
      <c r="K48" s="4" t="s">
        <v>454</v>
      </c>
      <c r="L48" s="4" t="s">
        <v>454</v>
      </c>
      <c r="M48" s="4" t="s">
        <v>454</v>
      </c>
      <c r="N48" s="6">
        <v>56700</v>
      </c>
      <c r="O48" s="6">
        <v>56700</v>
      </c>
      <c r="P48" s="4">
        <v>1050</v>
      </c>
      <c r="Q48" s="4">
        <v>0</v>
      </c>
      <c r="R48" s="4">
        <v>1967</v>
      </c>
      <c r="S48" s="4" t="s">
        <v>465</v>
      </c>
      <c r="T48" s="4">
        <v>0.01</v>
      </c>
      <c r="U48" s="4">
        <v>1</v>
      </c>
      <c r="V48" s="7">
        <v>44497</v>
      </c>
    </row>
    <row r="49" spans="1:22" x14ac:dyDescent="0.25">
      <c r="A49" s="4" t="s">
        <v>414</v>
      </c>
      <c r="B49" s="4" t="s">
        <v>532</v>
      </c>
      <c r="C49" s="4" t="s">
        <v>454</v>
      </c>
      <c r="D49" s="4" t="str">
        <f>VLOOKUP(A49,OwnersResidents!$B$1:$H$97,4,FALSE)</f>
        <v>CHATEAU DE VILLE OF TALLAHASSE</v>
      </c>
      <c r="E49" s="4" t="s">
        <v>533</v>
      </c>
      <c r="F49" s="4" t="s">
        <v>534</v>
      </c>
      <c r="G49" s="4" t="s">
        <v>454</v>
      </c>
      <c r="H49" s="4" t="s">
        <v>457</v>
      </c>
      <c r="I49" s="4" t="s">
        <v>458</v>
      </c>
      <c r="J49" s="4" t="s">
        <v>642</v>
      </c>
      <c r="K49" s="4" t="s">
        <v>454</v>
      </c>
      <c r="L49" s="4" t="s">
        <v>454</v>
      </c>
      <c r="M49" s="4" t="s">
        <v>454</v>
      </c>
      <c r="N49" s="6">
        <v>56700</v>
      </c>
      <c r="O49" s="6">
        <v>53200</v>
      </c>
      <c r="P49" s="4">
        <v>1050</v>
      </c>
      <c r="Q49" s="4">
        <v>0</v>
      </c>
      <c r="R49" s="4">
        <v>1967</v>
      </c>
      <c r="S49" s="4" t="s">
        <v>465</v>
      </c>
      <c r="T49" s="4">
        <v>0.01</v>
      </c>
      <c r="U49" s="4">
        <v>1</v>
      </c>
      <c r="V49" s="7"/>
    </row>
    <row r="50" spans="1:22" x14ac:dyDescent="0.25">
      <c r="A50" s="4" t="s">
        <v>643</v>
      </c>
      <c r="B50" s="4" t="s">
        <v>57</v>
      </c>
      <c r="C50" s="4" t="s">
        <v>454</v>
      </c>
      <c r="D50" s="4" t="str">
        <f>VLOOKUP(A50,OwnersResidents!$B$1:$H$97,4,FALSE)</f>
        <v>FREIDIN MARY</v>
      </c>
      <c r="E50" s="4" t="s">
        <v>643</v>
      </c>
      <c r="F50" s="4" t="s">
        <v>463</v>
      </c>
      <c r="G50" s="4" t="s">
        <v>454</v>
      </c>
      <c r="H50" s="4" t="s">
        <v>457</v>
      </c>
      <c r="I50" s="4" t="s">
        <v>458</v>
      </c>
      <c r="J50" s="4" t="s">
        <v>644</v>
      </c>
      <c r="K50" s="4" t="s">
        <v>454</v>
      </c>
      <c r="L50" s="4" t="s">
        <v>454</v>
      </c>
      <c r="M50" s="4" t="s">
        <v>454</v>
      </c>
      <c r="N50" s="6">
        <v>56700</v>
      </c>
      <c r="O50" s="6">
        <v>31200</v>
      </c>
      <c r="P50" s="4">
        <v>1050</v>
      </c>
      <c r="Q50" s="4">
        <v>0</v>
      </c>
      <c r="R50" s="4">
        <v>1967</v>
      </c>
      <c r="S50" s="4" t="s">
        <v>465</v>
      </c>
      <c r="T50" s="4">
        <v>0.01</v>
      </c>
      <c r="U50" s="4">
        <v>1</v>
      </c>
      <c r="V50" s="7">
        <v>38940</v>
      </c>
    </row>
    <row r="51" spans="1:22" x14ac:dyDescent="0.25">
      <c r="A51" s="4" t="s">
        <v>645</v>
      </c>
      <c r="B51" s="4" t="s">
        <v>55</v>
      </c>
      <c r="C51" s="4" t="s">
        <v>646</v>
      </c>
      <c r="D51" s="4" t="str">
        <f>VLOOKUP(A51,OwnersResidents!$B$1:$H$97,4,FALSE)</f>
        <v>SONTAG TODD J</v>
      </c>
      <c r="E51" s="4" t="s">
        <v>647</v>
      </c>
      <c r="F51" s="4" t="s">
        <v>648</v>
      </c>
      <c r="G51" s="4" t="s">
        <v>454</v>
      </c>
      <c r="H51" s="4" t="s">
        <v>457</v>
      </c>
      <c r="I51" s="4" t="s">
        <v>458</v>
      </c>
      <c r="J51" s="4" t="s">
        <v>649</v>
      </c>
      <c r="K51" s="4" t="s">
        <v>454</v>
      </c>
      <c r="L51" s="4" t="s">
        <v>454</v>
      </c>
      <c r="M51" s="4" t="s">
        <v>454</v>
      </c>
      <c r="N51" s="6">
        <v>56700</v>
      </c>
      <c r="O51" s="6">
        <v>54285</v>
      </c>
      <c r="P51" s="4">
        <v>1050</v>
      </c>
      <c r="Q51" s="4">
        <v>0</v>
      </c>
      <c r="R51" s="4">
        <v>1967</v>
      </c>
      <c r="S51" s="4" t="s">
        <v>465</v>
      </c>
      <c r="T51" s="4">
        <v>0.01</v>
      </c>
      <c r="U51" s="4">
        <v>1</v>
      </c>
      <c r="V51" s="7">
        <v>43659</v>
      </c>
    </row>
    <row r="52" spans="1:22" x14ac:dyDescent="0.25">
      <c r="A52" s="4" t="s">
        <v>650</v>
      </c>
      <c r="B52" s="4" t="s">
        <v>59</v>
      </c>
      <c r="C52" s="4" t="s">
        <v>454</v>
      </c>
      <c r="D52" s="4" t="str">
        <f>VLOOKUP(A52,OwnersResidents!$B$1:$H$97,4,FALSE)</f>
        <v>BOSSA NOVA INVESTMENTS LLC</v>
      </c>
      <c r="E52" s="4" t="s">
        <v>651</v>
      </c>
      <c r="F52" s="4" t="s">
        <v>529</v>
      </c>
      <c r="G52" s="4" t="s">
        <v>454</v>
      </c>
      <c r="H52" s="4" t="s">
        <v>457</v>
      </c>
      <c r="I52" s="4" t="s">
        <v>458</v>
      </c>
      <c r="J52" s="4" t="s">
        <v>652</v>
      </c>
      <c r="K52" s="4" t="s">
        <v>454</v>
      </c>
      <c r="L52" s="4" t="s">
        <v>454</v>
      </c>
      <c r="M52" s="4" t="s">
        <v>454</v>
      </c>
      <c r="N52" s="6">
        <v>52440</v>
      </c>
      <c r="O52" s="6">
        <v>50600</v>
      </c>
      <c r="P52" s="4">
        <v>920</v>
      </c>
      <c r="Q52" s="4">
        <v>0</v>
      </c>
      <c r="R52" s="4">
        <v>1967</v>
      </c>
      <c r="S52" s="4" t="s">
        <v>465</v>
      </c>
      <c r="T52" s="4">
        <v>0.03</v>
      </c>
      <c r="U52" s="4">
        <v>1</v>
      </c>
      <c r="V52" s="7">
        <v>44825</v>
      </c>
    </row>
    <row r="53" spans="1:22" x14ac:dyDescent="0.25">
      <c r="A53" s="4" t="s">
        <v>653</v>
      </c>
      <c r="B53" s="4" t="s">
        <v>56</v>
      </c>
      <c r="C53" s="4" t="s">
        <v>454</v>
      </c>
      <c r="D53" s="4" t="str">
        <f>VLOOKUP(A53,OwnersResidents!$B$1:$H$97,4,FALSE)</f>
        <v>MEMON NARGIS</v>
      </c>
      <c r="E53" s="4" t="s">
        <v>654</v>
      </c>
      <c r="F53" s="4" t="s">
        <v>655</v>
      </c>
      <c r="G53" s="4" t="s">
        <v>454</v>
      </c>
      <c r="H53" s="4" t="s">
        <v>457</v>
      </c>
      <c r="I53" s="4" t="s">
        <v>458</v>
      </c>
      <c r="J53" s="4" t="s">
        <v>656</v>
      </c>
      <c r="K53" s="4" t="s">
        <v>454</v>
      </c>
      <c r="L53" s="4" t="s">
        <v>454</v>
      </c>
      <c r="M53" s="4" t="s">
        <v>454</v>
      </c>
      <c r="N53" s="6">
        <v>52440</v>
      </c>
      <c r="O53" s="6">
        <v>50600</v>
      </c>
      <c r="P53" s="4">
        <v>920</v>
      </c>
      <c r="Q53" s="4">
        <v>0</v>
      </c>
      <c r="R53" s="4">
        <v>1967</v>
      </c>
      <c r="S53" s="4" t="s">
        <v>465</v>
      </c>
      <c r="T53" s="4">
        <v>0.03</v>
      </c>
      <c r="U53" s="4">
        <v>1</v>
      </c>
      <c r="V53" s="7">
        <v>43070</v>
      </c>
    </row>
    <row r="54" spans="1:22" x14ac:dyDescent="0.25">
      <c r="A54" s="4" t="s">
        <v>657</v>
      </c>
      <c r="B54" s="4" t="s">
        <v>47</v>
      </c>
      <c r="C54" s="4" t="s">
        <v>454</v>
      </c>
      <c r="D54" s="4" t="str">
        <f>VLOOKUP(A54,OwnersResidents!$B$1:$H$97,4,FALSE)</f>
        <v>GOLAUR GASFORD</v>
      </c>
      <c r="E54" s="4" t="s">
        <v>657</v>
      </c>
      <c r="F54" s="4" t="s">
        <v>463</v>
      </c>
      <c r="G54" s="4" t="s">
        <v>454</v>
      </c>
      <c r="H54" s="4" t="s">
        <v>457</v>
      </c>
      <c r="I54" s="4" t="s">
        <v>458</v>
      </c>
      <c r="J54" s="4" t="s">
        <v>658</v>
      </c>
      <c r="K54" s="4" t="s">
        <v>454</v>
      </c>
      <c r="L54" s="4" t="s">
        <v>454</v>
      </c>
      <c r="M54" s="4" t="s">
        <v>454</v>
      </c>
      <c r="N54" s="6">
        <v>70000</v>
      </c>
      <c r="O54" s="6">
        <v>70000</v>
      </c>
      <c r="P54" s="4">
        <v>1250</v>
      </c>
      <c r="Q54" s="4">
        <v>0</v>
      </c>
      <c r="R54" s="4">
        <v>1967</v>
      </c>
      <c r="S54" s="4" t="s">
        <v>465</v>
      </c>
      <c r="T54" s="4">
        <v>0.03</v>
      </c>
      <c r="U54" s="4">
        <v>1</v>
      </c>
      <c r="V54" s="7">
        <v>44469</v>
      </c>
    </row>
    <row r="55" spans="1:22" s="10" customFormat="1" x14ac:dyDescent="0.25">
      <c r="A55" s="5" t="s">
        <v>659</v>
      </c>
      <c r="B55" s="5" t="s">
        <v>543</v>
      </c>
      <c r="C55" s="5" t="s">
        <v>454</v>
      </c>
      <c r="D55" s="5" t="str">
        <f>VLOOKUP(A55,OwnersResidents!$B$1:$H$97,4,FALSE)</f>
        <v>BOFILL DIEGO JAVIER GUEDEZ</v>
      </c>
      <c r="E55" s="5" t="s">
        <v>544</v>
      </c>
      <c r="F55" s="5" t="s">
        <v>545</v>
      </c>
      <c r="G55" s="5" t="s">
        <v>454</v>
      </c>
      <c r="H55" s="5" t="s">
        <v>457</v>
      </c>
      <c r="I55" s="5" t="s">
        <v>458</v>
      </c>
      <c r="J55" s="5" t="s">
        <v>660</v>
      </c>
      <c r="K55" s="5" t="s">
        <v>454</v>
      </c>
      <c r="L55" s="5" t="s">
        <v>454</v>
      </c>
      <c r="M55" s="5" t="s">
        <v>454</v>
      </c>
      <c r="N55" s="8">
        <v>70000</v>
      </c>
      <c r="O55" s="8">
        <v>58765</v>
      </c>
      <c r="P55" s="5">
        <v>1250</v>
      </c>
      <c r="Q55" s="5">
        <v>0</v>
      </c>
      <c r="R55" s="5">
        <v>1967</v>
      </c>
      <c r="S55" s="5" t="s">
        <v>465</v>
      </c>
      <c r="T55" s="5">
        <v>0.03</v>
      </c>
      <c r="U55" s="5">
        <v>1</v>
      </c>
      <c r="V55" s="9">
        <v>45016</v>
      </c>
    </row>
    <row r="56" spans="1:22" x14ac:dyDescent="0.25">
      <c r="A56" s="4" t="s">
        <v>661</v>
      </c>
      <c r="B56" s="4" t="s">
        <v>44</v>
      </c>
      <c r="C56" s="4" t="s">
        <v>662</v>
      </c>
      <c r="D56" s="4" t="str">
        <f>VLOOKUP(A56,OwnersResidents!$B$1:$H$97,4,FALSE)</f>
        <v>MANGILI HENRIQUE P</v>
      </c>
      <c r="E56" s="4" t="s">
        <v>663</v>
      </c>
      <c r="F56" s="4" t="s">
        <v>664</v>
      </c>
      <c r="G56" s="4" t="s">
        <v>454</v>
      </c>
      <c r="H56" s="4" t="s">
        <v>457</v>
      </c>
      <c r="I56" s="4" t="s">
        <v>458</v>
      </c>
      <c r="J56" s="4" t="s">
        <v>665</v>
      </c>
      <c r="K56" s="4" t="s">
        <v>454</v>
      </c>
      <c r="L56" s="4" t="s">
        <v>454</v>
      </c>
      <c r="M56" s="4" t="s">
        <v>454</v>
      </c>
      <c r="N56" s="6">
        <v>53460</v>
      </c>
      <c r="O56" s="6">
        <v>53460</v>
      </c>
      <c r="P56" s="4">
        <v>990</v>
      </c>
      <c r="Q56" s="4">
        <v>0</v>
      </c>
      <c r="R56" s="4">
        <v>1967</v>
      </c>
      <c r="S56" s="4" t="s">
        <v>465</v>
      </c>
      <c r="T56" s="4">
        <v>0.02</v>
      </c>
      <c r="U56" s="4">
        <v>1</v>
      </c>
      <c r="V56" s="7">
        <v>44230</v>
      </c>
    </row>
    <row r="57" spans="1:22" x14ac:dyDescent="0.25">
      <c r="A57" s="4" t="s">
        <v>666</v>
      </c>
      <c r="B57" s="4" t="s">
        <v>41</v>
      </c>
      <c r="C57" s="4" t="s">
        <v>454</v>
      </c>
      <c r="D57" s="4" t="str">
        <f>VLOOKUP(A57,OwnersResidents!$B$1:$H$97,4,FALSE)</f>
        <v>AJEM ENTERPRISES LLC</v>
      </c>
      <c r="E57" s="4" t="s">
        <v>639</v>
      </c>
      <c r="F57" s="4" t="s">
        <v>640</v>
      </c>
      <c r="G57" s="4" t="s">
        <v>454</v>
      </c>
      <c r="H57" s="4" t="s">
        <v>457</v>
      </c>
      <c r="I57" s="4" t="s">
        <v>458</v>
      </c>
      <c r="J57" s="4" t="s">
        <v>667</v>
      </c>
      <c r="K57" s="4" t="s">
        <v>454</v>
      </c>
      <c r="L57" s="4" t="s">
        <v>454</v>
      </c>
      <c r="M57" s="4" t="s">
        <v>454</v>
      </c>
      <c r="N57" s="6">
        <v>53460</v>
      </c>
      <c r="O57" s="6">
        <v>53460</v>
      </c>
      <c r="P57" s="4">
        <v>990</v>
      </c>
      <c r="Q57" s="4">
        <v>0</v>
      </c>
      <c r="R57" s="4">
        <v>1967</v>
      </c>
      <c r="S57" s="4" t="s">
        <v>465</v>
      </c>
      <c r="T57" s="4">
        <v>0.02</v>
      </c>
      <c r="U57" s="4">
        <v>1</v>
      </c>
      <c r="V57" s="7">
        <v>44272</v>
      </c>
    </row>
    <row r="58" spans="1:22" x14ac:dyDescent="0.25">
      <c r="A58" s="4" t="s">
        <v>668</v>
      </c>
      <c r="B58" s="4" t="s">
        <v>17</v>
      </c>
      <c r="C58" s="4" t="s">
        <v>669</v>
      </c>
      <c r="D58" s="4" t="str">
        <f>VLOOKUP(A58,OwnersResidents!$B$1:$H$97,4,FALSE)</f>
        <v>ZDROBA IMRE</v>
      </c>
      <c r="E58" s="4" t="s">
        <v>670</v>
      </c>
      <c r="F58" s="4" t="s">
        <v>671</v>
      </c>
      <c r="G58" s="4" t="s">
        <v>454</v>
      </c>
      <c r="H58" s="4" t="s">
        <v>457</v>
      </c>
      <c r="I58" s="4" t="s">
        <v>458</v>
      </c>
      <c r="J58" s="4" t="s">
        <v>672</v>
      </c>
      <c r="K58" s="4" t="s">
        <v>454</v>
      </c>
      <c r="L58" s="4" t="s">
        <v>454</v>
      </c>
      <c r="M58" s="4" t="s">
        <v>454</v>
      </c>
      <c r="N58" s="6">
        <v>53460</v>
      </c>
      <c r="O58" s="6">
        <v>50161</v>
      </c>
      <c r="P58" s="4">
        <v>990</v>
      </c>
      <c r="Q58" s="4">
        <v>0</v>
      </c>
      <c r="R58" s="4">
        <v>1967</v>
      </c>
      <c r="S58" s="4" t="s">
        <v>465</v>
      </c>
      <c r="T58" s="4">
        <v>0.02</v>
      </c>
      <c r="U58" s="4">
        <v>1</v>
      </c>
      <c r="V58" s="7">
        <v>44636</v>
      </c>
    </row>
    <row r="59" spans="1:22" x14ac:dyDescent="0.25">
      <c r="A59" s="4" t="s">
        <v>673</v>
      </c>
      <c r="B59" s="4" t="s">
        <v>37</v>
      </c>
      <c r="C59" s="4" t="s">
        <v>454</v>
      </c>
      <c r="D59" s="4" t="str">
        <f>VLOOKUP(A59,OwnersResidents!$B$1:$H$97,4,FALSE)</f>
        <v>BETTS BROOKS P</v>
      </c>
      <c r="E59" s="4" t="s">
        <v>674</v>
      </c>
      <c r="F59" s="4" t="s">
        <v>463</v>
      </c>
      <c r="G59" s="4" t="s">
        <v>454</v>
      </c>
      <c r="H59" s="4" t="s">
        <v>457</v>
      </c>
      <c r="I59" s="4" t="s">
        <v>458</v>
      </c>
      <c r="J59" s="4" t="s">
        <v>675</v>
      </c>
      <c r="K59" s="4" t="s">
        <v>454</v>
      </c>
      <c r="L59" s="4" t="s">
        <v>454</v>
      </c>
      <c r="M59" s="4" t="s">
        <v>454</v>
      </c>
      <c r="N59" s="6">
        <v>53460</v>
      </c>
      <c r="O59" s="6">
        <v>50161</v>
      </c>
      <c r="P59" s="4">
        <v>990</v>
      </c>
      <c r="Q59" s="4">
        <v>0</v>
      </c>
      <c r="R59" s="4">
        <v>1967</v>
      </c>
      <c r="S59" s="4" t="s">
        <v>465</v>
      </c>
      <c r="T59" s="4">
        <v>0.02</v>
      </c>
      <c r="U59" s="4">
        <v>1</v>
      </c>
      <c r="V59" s="7">
        <v>39133</v>
      </c>
    </row>
    <row r="60" spans="1:22" x14ac:dyDescent="0.25">
      <c r="A60" s="4" t="s">
        <v>676</v>
      </c>
      <c r="B60" s="4" t="s">
        <v>35</v>
      </c>
      <c r="C60" s="4" t="s">
        <v>454</v>
      </c>
      <c r="D60" s="4" t="str">
        <f>VLOOKUP(A60,OwnersResidents!$B$1:$H$97,4,FALSE)</f>
        <v>SAMMONS JEFFERY N</v>
      </c>
      <c r="E60" s="4" t="s">
        <v>552</v>
      </c>
      <c r="F60" s="4" t="s">
        <v>553</v>
      </c>
      <c r="G60" s="4" t="s">
        <v>454</v>
      </c>
      <c r="H60" s="4" t="s">
        <v>457</v>
      </c>
      <c r="I60" s="4" t="s">
        <v>458</v>
      </c>
      <c r="J60" s="4" t="s">
        <v>677</v>
      </c>
      <c r="K60" s="4" t="s">
        <v>454</v>
      </c>
      <c r="L60" s="4" t="s">
        <v>454</v>
      </c>
      <c r="M60" s="4" t="s">
        <v>454</v>
      </c>
      <c r="N60" s="6">
        <v>70000</v>
      </c>
      <c r="O60" s="6">
        <v>63334</v>
      </c>
      <c r="P60" s="4">
        <v>1250</v>
      </c>
      <c r="Q60" s="4">
        <v>0</v>
      </c>
      <c r="R60" s="4">
        <v>1967</v>
      </c>
      <c r="S60" s="4" t="s">
        <v>465</v>
      </c>
      <c r="T60" s="4">
        <v>0.03</v>
      </c>
      <c r="U60" s="4">
        <v>1</v>
      </c>
      <c r="V60" s="7">
        <v>44819</v>
      </c>
    </row>
    <row r="61" spans="1:22" x14ac:dyDescent="0.25">
      <c r="A61" s="4" t="s">
        <v>415</v>
      </c>
      <c r="B61" s="4" t="s">
        <v>53</v>
      </c>
      <c r="C61" s="4" t="s">
        <v>678</v>
      </c>
      <c r="D61" s="4" t="str">
        <f>VLOOKUP(A61,OwnersResidents!$B$1:$H$97,4,FALSE)</f>
        <v>PONTON NOELLE E</v>
      </c>
      <c r="E61" s="4" t="s">
        <v>679</v>
      </c>
      <c r="F61" s="4" t="s">
        <v>680</v>
      </c>
      <c r="G61" s="4" t="s">
        <v>454</v>
      </c>
      <c r="H61" s="4" t="s">
        <v>457</v>
      </c>
      <c r="I61" s="4" t="s">
        <v>458</v>
      </c>
      <c r="J61" s="4" t="s">
        <v>681</v>
      </c>
      <c r="K61" s="4" t="s">
        <v>454</v>
      </c>
      <c r="L61" s="4" t="s">
        <v>454</v>
      </c>
      <c r="M61" s="4" t="s">
        <v>454</v>
      </c>
      <c r="N61" s="6">
        <v>53460</v>
      </c>
      <c r="O61" s="6">
        <v>29417</v>
      </c>
      <c r="P61" s="4">
        <v>990</v>
      </c>
      <c r="Q61" s="4">
        <v>0</v>
      </c>
      <c r="R61" s="4">
        <v>1967</v>
      </c>
      <c r="S61" s="4" t="s">
        <v>465</v>
      </c>
      <c r="T61" s="4">
        <v>0.02</v>
      </c>
      <c r="U61" s="4">
        <v>1</v>
      </c>
      <c r="V61" s="7">
        <v>38875</v>
      </c>
    </row>
    <row r="62" spans="1:22" x14ac:dyDescent="0.25">
      <c r="A62" s="4" t="s">
        <v>682</v>
      </c>
      <c r="B62" s="4" t="s">
        <v>52</v>
      </c>
      <c r="C62" s="4" t="s">
        <v>454</v>
      </c>
      <c r="D62" s="4" t="str">
        <f>VLOOKUP(A62,OwnersResidents!$B$1:$H$97,4,FALSE)</f>
        <v>BEARD CASSAUNDRA</v>
      </c>
      <c r="E62" s="4" t="s">
        <v>683</v>
      </c>
      <c r="F62" s="4" t="s">
        <v>684</v>
      </c>
      <c r="G62" s="4" t="s">
        <v>454</v>
      </c>
      <c r="H62" s="4" t="s">
        <v>457</v>
      </c>
      <c r="I62" s="4" t="s">
        <v>458</v>
      </c>
      <c r="J62" s="4" t="s">
        <v>685</v>
      </c>
      <c r="K62" s="4" t="s">
        <v>454</v>
      </c>
      <c r="L62" s="4" t="s">
        <v>454</v>
      </c>
      <c r="M62" s="4" t="s">
        <v>454</v>
      </c>
      <c r="N62" s="6">
        <v>53460</v>
      </c>
      <c r="O62" s="6">
        <v>53460</v>
      </c>
      <c r="P62" s="4">
        <v>990</v>
      </c>
      <c r="Q62" s="4">
        <v>0</v>
      </c>
      <c r="R62" s="4">
        <v>1967</v>
      </c>
      <c r="S62" s="4" t="s">
        <v>465</v>
      </c>
      <c r="T62" s="4">
        <v>0.02</v>
      </c>
      <c r="U62" s="4">
        <v>1</v>
      </c>
      <c r="V62" s="7">
        <v>44544</v>
      </c>
    </row>
    <row r="63" spans="1:22" x14ac:dyDescent="0.25">
      <c r="A63" s="4" t="s">
        <v>686</v>
      </c>
      <c r="B63" s="4" t="s">
        <v>532</v>
      </c>
      <c r="C63" s="4" t="s">
        <v>454</v>
      </c>
      <c r="D63" s="4" t="str">
        <f>VLOOKUP(A63,OwnersResidents!$B$1:$H$97,4,FALSE)</f>
        <v>CHATEAU DE VILLE OF TALLAHASSE</v>
      </c>
      <c r="E63" s="4" t="s">
        <v>687</v>
      </c>
      <c r="F63" s="4" t="s">
        <v>534</v>
      </c>
      <c r="G63" s="4" t="s">
        <v>454</v>
      </c>
      <c r="H63" s="4" t="s">
        <v>457</v>
      </c>
      <c r="I63" s="4" t="s">
        <v>458</v>
      </c>
      <c r="J63" s="4" t="s">
        <v>688</v>
      </c>
      <c r="K63" s="4" t="s">
        <v>454</v>
      </c>
      <c r="L63" s="4" t="s">
        <v>454</v>
      </c>
      <c r="M63" s="4" t="s">
        <v>454</v>
      </c>
      <c r="N63" s="6">
        <v>53460</v>
      </c>
      <c r="O63" s="6">
        <v>50161</v>
      </c>
      <c r="P63" s="4">
        <v>990</v>
      </c>
      <c r="Q63" s="4">
        <v>0</v>
      </c>
      <c r="R63" s="4">
        <v>1967</v>
      </c>
      <c r="S63" s="4" t="s">
        <v>465</v>
      </c>
      <c r="T63" s="4">
        <v>0.02</v>
      </c>
      <c r="U63" s="4">
        <v>1</v>
      </c>
      <c r="V63" s="7"/>
    </row>
    <row r="64" spans="1:22" s="10" customFormat="1" x14ac:dyDescent="0.25">
      <c r="A64" s="5" t="s">
        <v>689</v>
      </c>
      <c r="B64" s="5" t="s">
        <v>690</v>
      </c>
      <c r="C64" s="5" t="s">
        <v>691</v>
      </c>
      <c r="D64" s="5" t="str">
        <f>VLOOKUP(A64,OwnersResidents!$B$1:$H$97,4,FALSE)</f>
        <v>COEL LAWRENCE N LIFE ESATATE</v>
      </c>
      <c r="E64" s="5" t="s">
        <v>692</v>
      </c>
      <c r="F64" s="5" t="s">
        <v>463</v>
      </c>
      <c r="G64" s="5" t="s">
        <v>454</v>
      </c>
      <c r="H64" s="5" t="s">
        <v>457</v>
      </c>
      <c r="I64" s="5" t="s">
        <v>458</v>
      </c>
      <c r="J64" s="5" t="s">
        <v>693</v>
      </c>
      <c r="K64" s="5" t="s">
        <v>454</v>
      </c>
      <c r="L64" s="5" t="s">
        <v>454</v>
      </c>
      <c r="M64" s="5" t="s">
        <v>454</v>
      </c>
      <c r="N64" s="8">
        <v>53460</v>
      </c>
      <c r="O64" s="8">
        <v>50161</v>
      </c>
      <c r="P64" s="5">
        <v>990</v>
      </c>
      <c r="Q64" s="5">
        <v>0</v>
      </c>
      <c r="R64" s="5">
        <v>1967</v>
      </c>
      <c r="S64" s="5" t="s">
        <v>465</v>
      </c>
      <c r="T64" s="5">
        <v>0.02</v>
      </c>
      <c r="U64" s="5">
        <v>1</v>
      </c>
      <c r="V64" s="9">
        <v>44967</v>
      </c>
    </row>
    <row r="65" spans="1:22" x14ac:dyDescent="0.25">
      <c r="A65" s="4" t="s">
        <v>694</v>
      </c>
      <c r="B65" s="4" t="s">
        <v>43</v>
      </c>
      <c r="C65" s="4" t="s">
        <v>695</v>
      </c>
      <c r="D65" s="4" t="str">
        <f>VLOOKUP(A65,OwnersResidents!$B$1:$H$97,4,FALSE)</f>
        <v>STINSON RASHAD</v>
      </c>
      <c r="E65" s="4" t="s">
        <v>696</v>
      </c>
      <c r="F65" s="4" t="s">
        <v>697</v>
      </c>
      <c r="G65" s="4" t="s">
        <v>454</v>
      </c>
      <c r="H65" s="4" t="s">
        <v>457</v>
      </c>
      <c r="I65" s="4" t="s">
        <v>458</v>
      </c>
      <c r="J65" s="4" t="s">
        <v>698</v>
      </c>
      <c r="K65" s="4" t="s">
        <v>454</v>
      </c>
      <c r="L65" s="4" t="s">
        <v>454</v>
      </c>
      <c r="M65" s="4" t="s">
        <v>454</v>
      </c>
      <c r="N65" s="6">
        <v>54000</v>
      </c>
      <c r="O65" s="6">
        <v>51536</v>
      </c>
      <c r="P65" s="4">
        <v>1000</v>
      </c>
      <c r="Q65" s="4">
        <v>0</v>
      </c>
      <c r="R65" s="4">
        <v>1967</v>
      </c>
      <c r="S65" s="4" t="s">
        <v>465</v>
      </c>
      <c r="T65" s="4">
        <v>0.03</v>
      </c>
      <c r="U65" s="4">
        <v>1</v>
      </c>
      <c r="V65" s="7">
        <v>42613</v>
      </c>
    </row>
    <row r="66" spans="1:22" x14ac:dyDescent="0.25">
      <c r="A66" s="4" t="s">
        <v>800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6"/>
      <c r="O66" s="6"/>
      <c r="P66" s="4"/>
      <c r="Q66" s="4"/>
      <c r="R66" s="4"/>
      <c r="S66" s="4"/>
      <c r="T66" s="4"/>
      <c r="U66" s="4"/>
      <c r="V66" s="7"/>
    </row>
    <row r="67" spans="1:22" x14ac:dyDescent="0.25">
      <c r="A67" s="4" t="s">
        <v>699</v>
      </c>
      <c r="B67" s="4" t="s">
        <v>700</v>
      </c>
      <c r="C67" s="4" t="s">
        <v>34</v>
      </c>
      <c r="D67" s="4" t="str">
        <f>VLOOKUP(A67,OwnersResidents!$B$1:$H$97,4,FALSE)</f>
        <v>XING AIWEN</v>
      </c>
      <c r="E67" s="4" t="s">
        <v>699</v>
      </c>
      <c r="F67" s="4" t="s">
        <v>463</v>
      </c>
      <c r="G67" s="4" t="s">
        <v>454</v>
      </c>
      <c r="H67" s="4" t="s">
        <v>457</v>
      </c>
      <c r="I67" s="4" t="s">
        <v>458</v>
      </c>
      <c r="J67" s="4" t="s">
        <v>701</v>
      </c>
      <c r="K67" s="4" t="s">
        <v>454</v>
      </c>
      <c r="L67" s="4" t="s">
        <v>454</v>
      </c>
      <c r="M67" s="4" t="s">
        <v>454</v>
      </c>
      <c r="N67" s="6">
        <v>54000</v>
      </c>
      <c r="O67" s="6">
        <v>48410</v>
      </c>
      <c r="P67" s="4">
        <v>1000</v>
      </c>
      <c r="Q67" s="4">
        <v>0</v>
      </c>
      <c r="R67" s="4">
        <v>1967</v>
      </c>
      <c r="S67" s="4" t="s">
        <v>465</v>
      </c>
      <c r="T67" s="4">
        <v>0.03</v>
      </c>
      <c r="U67" s="4">
        <v>1</v>
      </c>
      <c r="V67" s="7">
        <v>43929</v>
      </c>
    </row>
    <row r="68" spans="1:22" x14ac:dyDescent="0.25">
      <c r="A68" s="4" t="s">
        <v>702</v>
      </c>
      <c r="B68" s="4" t="s">
        <v>703</v>
      </c>
      <c r="C68" s="4" t="s">
        <v>454</v>
      </c>
      <c r="D68" s="4" t="str">
        <f>VLOOKUP(A68,OwnersResidents!$B$1:$H$97,4,FALSE)</f>
        <v>BORJA GABRIELA LIMONES</v>
      </c>
      <c r="E68" s="4" t="s">
        <v>702</v>
      </c>
      <c r="F68" s="4" t="s">
        <v>463</v>
      </c>
      <c r="G68" s="4" t="s">
        <v>454</v>
      </c>
      <c r="H68" s="4" t="s">
        <v>457</v>
      </c>
      <c r="I68" s="4" t="s">
        <v>458</v>
      </c>
      <c r="J68" s="4" t="s">
        <v>704</v>
      </c>
      <c r="K68" s="4" t="s">
        <v>454</v>
      </c>
      <c r="L68" s="4" t="s">
        <v>454</v>
      </c>
      <c r="M68" s="4" t="s">
        <v>454</v>
      </c>
      <c r="N68" s="6">
        <v>54000</v>
      </c>
      <c r="O68" s="6">
        <v>51700</v>
      </c>
      <c r="P68" s="4">
        <v>1000</v>
      </c>
      <c r="Q68" s="4">
        <v>0</v>
      </c>
      <c r="R68" s="4">
        <v>1967</v>
      </c>
      <c r="S68" s="4" t="s">
        <v>465</v>
      </c>
      <c r="T68" s="4">
        <v>0.03</v>
      </c>
      <c r="U68" s="4">
        <v>1</v>
      </c>
      <c r="V68" s="7">
        <v>45093</v>
      </c>
    </row>
    <row r="69" spans="1:22" x14ac:dyDescent="0.25">
      <c r="A69" s="4" t="s">
        <v>705</v>
      </c>
      <c r="B69" s="4" t="s">
        <v>17</v>
      </c>
      <c r="C69" s="4" t="s">
        <v>669</v>
      </c>
      <c r="D69" s="4" t="str">
        <f>VLOOKUP(A69,OwnersResidents!$B$1:$H$97,4,FALSE)</f>
        <v>ZDROBA IMRE</v>
      </c>
      <c r="E69" s="4" t="s">
        <v>670</v>
      </c>
      <c r="F69" s="4" t="s">
        <v>671</v>
      </c>
      <c r="G69" s="4" t="s">
        <v>454</v>
      </c>
      <c r="H69" s="4" t="s">
        <v>457</v>
      </c>
      <c r="I69" s="4" t="s">
        <v>458</v>
      </c>
      <c r="J69" s="4" t="s">
        <v>706</v>
      </c>
      <c r="K69" s="4" t="s">
        <v>454</v>
      </c>
      <c r="L69" s="4" t="s">
        <v>454</v>
      </c>
      <c r="M69" s="4" t="s">
        <v>454</v>
      </c>
      <c r="N69" s="6">
        <v>54000</v>
      </c>
      <c r="O69" s="6">
        <v>50667</v>
      </c>
      <c r="P69" s="4">
        <v>1000</v>
      </c>
      <c r="Q69" s="4">
        <v>0</v>
      </c>
      <c r="R69" s="4">
        <v>1967</v>
      </c>
      <c r="S69" s="4" t="s">
        <v>465</v>
      </c>
      <c r="T69" s="4">
        <v>0.03</v>
      </c>
      <c r="U69" s="4">
        <v>1</v>
      </c>
      <c r="V69" s="7">
        <v>44651</v>
      </c>
    </row>
    <row r="70" spans="1:22" x14ac:dyDescent="0.25">
      <c r="A70" s="4" t="s">
        <v>707</v>
      </c>
      <c r="B70" s="4" t="s">
        <v>12</v>
      </c>
      <c r="C70" s="4" t="s">
        <v>454</v>
      </c>
      <c r="D70" s="4" t="str">
        <f>VLOOKUP(A70,OwnersResidents!$B$1:$H$97,4,FALSE)</f>
        <v>RICHTERKESSING HOLLI MARIE</v>
      </c>
      <c r="E70" s="4" t="s">
        <v>707</v>
      </c>
      <c r="F70" s="4" t="s">
        <v>463</v>
      </c>
      <c r="G70" s="4" t="s">
        <v>454</v>
      </c>
      <c r="H70" s="4" t="s">
        <v>457</v>
      </c>
      <c r="I70" s="4" t="s">
        <v>458</v>
      </c>
      <c r="J70" s="4" t="s">
        <v>708</v>
      </c>
      <c r="K70" s="4" t="s">
        <v>454</v>
      </c>
      <c r="L70" s="4" t="s">
        <v>454</v>
      </c>
      <c r="M70" s="4" t="s">
        <v>454</v>
      </c>
      <c r="N70" s="6">
        <v>54000</v>
      </c>
      <c r="O70" s="6">
        <v>54000</v>
      </c>
      <c r="P70" s="4">
        <v>1000</v>
      </c>
      <c r="Q70" s="4">
        <v>0</v>
      </c>
      <c r="R70" s="4">
        <v>1967</v>
      </c>
      <c r="S70" s="4" t="s">
        <v>465</v>
      </c>
      <c r="T70" s="4">
        <v>0.02</v>
      </c>
      <c r="U70" s="4">
        <v>1</v>
      </c>
      <c r="V70" s="7">
        <v>44337</v>
      </c>
    </row>
    <row r="71" spans="1:22" x14ac:dyDescent="0.25">
      <c r="A71" s="4" t="s">
        <v>709</v>
      </c>
      <c r="B71" s="4" t="s">
        <v>7</v>
      </c>
      <c r="C71" s="4" t="s">
        <v>454</v>
      </c>
      <c r="D71" s="4" t="str">
        <f>VLOOKUP(A71,OwnersResidents!$B$1:$H$97,4,FALSE)</f>
        <v>OTTONI CRISTIANO</v>
      </c>
      <c r="E71" s="4" t="s">
        <v>710</v>
      </c>
      <c r="F71" s="4" t="s">
        <v>463</v>
      </c>
      <c r="G71" s="4" t="s">
        <v>454</v>
      </c>
      <c r="H71" s="4" t="s">
        <v>457</v>
      </c>
      <c r="I71" s="4" t="s">
        <v>458</v>
      </c>
      <c r="J71" s="4" t="s">
        <v>711</v>
      </c>
      <c r="K71" s="4" t="s">
        <v>454</v>
      </c>
      <c r="L71" s="4" t="s">
        <v>454</v>
      </c>
      <c r="M71" s="4" t="s">
        <v>454</v>
      </c>
      <c r="N71" s="6">
        <v>54000</v>
      </c>
      <c r="O71" s="6">
        <v>51536</v>
      </c>
      <c r="P71" s="4">
        <v>1000</v>
      </c>
      <c r="Q71" s="4">
        <v>0</v>
      </c>
      <c r="R71" s="4">
        <v>1967</v>
      </c>
      <c r="S71" s="4" t="s">
        <v>465</v>
      </c>
      <c r="T71" s="4">
        <v>0.02</v>
      </c>
      <c r="U71" s="4">
        <v>1</v>
      </c>
      <c r="V71" s="7">
        <v>42725</v>
      </c>
    </row>
    <row r="72" spans="1:22" x14ac:dyDescent="0.25">
      <c r="A72" s="4" t="s">
        <v>712</v>
      </c>
      <c r="B72" s="4" t="s">
        <v>2</v>
      </c>
      <c r="C72" s="4" t="s">
        <v>454</v>
      </c>
      <c r="D72" s="4" t="str">
        <f>VLOOKUP(A72,OwnersResidents!$B$1:$H$97,4,FALSE)</f>
        <v>RUMALA ZAINABU</v>
      </c>
      <c r="E72" s="4" t="s">
        <v>713</v>
      </c>
      <c r="F72" s="4" t="s">
        <v>714</v>
      </c>
      <c r="G72" s="4" t="s">
        <v>454</v>
      </c>
      <c r="H72" s="4" t="s">
        <v>457</v>
      </c>
      <c r="I72" s="4" t="s">
        <v>458</v>
      </c>
      <c r="J72" s="4" t="s">
        <v>715</v>
      </c>
      <c r="K72" s="4" t="s">
        <v>454</v>
      </c>
      <c r="L72" s="4" t="s">
        <v>454</v>
      </c>
      <c r="M72" s="4" t="s">
        <v>454</v>
      </c>
      <c r="N72" s="6">
        <v>54000</v>
      </c>
      <c r="O72" s="6">
        <v>50667</v>
      </c>
      <c r="P72" s="4">
        <v>1000</v>
      </c>
      <c r="Q72" s="4">
        <v>0</v>
      </c>
      <c r="R72" s="4">
        <v>1967</v>
      </c>
      <c r="S72" s="4" t="s">
        <v>465</v>
      </c>
      <c r="T72" s="4">
        <v>0.02</v>
      </c>
      <c r="U72" s="4">
        <v>1</v>
      </c>
      <c r="V72" s="7">
        <v>39283</v>
      </c>
    </row>
    <row r="73" spans="1:22" x14ac:dyDescent="0.25">
      <c r="A73" s="4" t="s">
        <v>416</v>
      </c>
      <c r="B73" s="4" t="s">
        <v>97</v>
      </c>
      <c r="C73" s="4" t="s">
        <v>716</v>
      </c>
      <c r="D73" s="4" t="str">
        <f>VLOOKUP(A73,OwnersResidents!$B$1:$H$97,4,FALSE)</f>
        <v>EWING JERIEKA</v>
      </c>
      <c r="E73" s="4" t="s">
        <v>717</v>
      </c>
      <c r="F73" s="4" t="s">
        <v>463</v>
      </c>
      <c r="G73" s="4" t="s">
        <v>454</v>
      </c>
      <c r="H73" s="4" t="s">
        <v>457</v>
      </c>
      <c r="I73" s="4" t="s">
        <v>458</v>
      </c>
      <c r="J73" s="4" t="s">
        <v>718</v>
      </c>
      <c r="K73" s="4" t="s">
        <v>454</v>
      </c>
      <c r="L73" s="4" t="s">
        <v>454</v>
      </c>
      <c r="M73" s="4" t="s">
        <v>454</v>
      </c>
      <c r="N73" s="6">
        <v>54000</v>
      </c>
      <c r="O73" s="6">
        <v>38304</v>
      </c>
      <c r="P73" s="4">
        <v>1000</v>
      </c>
      <c r="Q73" s="4">
        <v>0</v>
      </c>
      <c r="R73" s="4">
        <v>1967</v>
      </c>
      <c r="S73" s="4" t="s">
        <v>465</v>
      </c>
      <c r="T73" s="4">
        <v>0.02</v>
      </c>
      <c r="U73" s="4">
        <v>1</v>
      </c>
      <c r="V73" s="7">
        <v>39003</v>
      </c>
    </row>
    <row r="74" spans="1:22" x14ac:dyDescent="0.25">
      <c r="A74" s="4" t="s">
        <v>719</v>
      </c>
      <c r="B74" s="4" t="s">
        <v>720</v>
      </c>
      <c r="C74" s="4" t="s">
        <v>454</v>
      </c>
      <c r="D74" s="4" t="str">
        <f>VLOOKUP(A74,OwnersResidents!$B$1:$H$97,4,FALSE)</f>
        <v>LAND TRUST NO. 2020 CONTINENTA</v>
      </c>
      <c r="E74" s="4" t="s">
        <v>506</v>
      </c>
      <c r="F74" s="4" t="s">
        <v>721</v>
      </c>
      <c r="G74" s="4" t="s">
        <v>454</v>
      </c>
      <c r="H74" s="4" t="s">
        <v>457</v>
      </c>
      <c r="I74" s="4" t="s">
        <v>458</v>
      </c>
      <c r="J74" s="4" t="s">
        <v>722</v>
      </c>
      <c r="K74" s="4" t="s">
        <v>454</v>
      </c>
      <c r="L74" s="4" t="s">
        <v>454</v>
      </c>
      <c r="M74" s="4" t="s">
        <v>454</v>
      </c>
      <c r="N74" s="6">
        <v>54000</v>
      </c>
      <c r="O74" s="6">
        <v>50667</v>
      </c>
      <c r="P74" s="4">
        <v>1000</v>
      </c>
      <c r="Q74" s="4">
        <v>0</v>
      </c>
      <c r="R74" s="4">
        <v>1967</v>
      </c>
      <c r="S74" s="4" t="s">
        <v>465</v>
      </c>
      <c r="T74" s="4">
        <v>0.02</v>
      </c>
      <c r="U74" s="4">
        <v>1</v>
      </c>
      <c r="V74" s="7">
        <v>44785</v>
      </c>
    </row>
    <row r="75" spans="1:22" x14ac:dyDescent="0.25">
      <c r="A75" s="4" t="s">
        <v>723</v>
      </c>
      <c r="B75" s="4" t="s">
        <v>3</v>
      </c>
      <c r="C75" s="4" t="s">
        <v>454</v>
      </c>
      <c r="D75" s="4" t="str">
        <f>VLOOKUP(A75,OwnersResidents!$B$1:$H$97,4,FALSE)</f>
        <v>BUNE KIRILL A</v>
      </c>
      <c r="E75" s="4" t="s">
        <v>724</v>
      </c>
      <c r="F75" s="4" t="s">
        <v>725</v>
      </c>
      <c r="G75" s="4" t="s">
        <v>454</v>
      </c>
      <c r="H75" s="4" t="s">
        <v>457</v>
      </c>
      <c r="I75" s="4" t="s">
        <v>458</v>
      </c>
      <c r="J75" s="4" t="s">
        <v>726</v>
      </c>
      <c r="K75" s="4" t="s">
        <v>454</v>
      </c>
      <c r="L75" s="4" t="s">
        <v>454</v>
      </c>
      <c r="M75" s="4" t="s">
        <v>454</v>
      </c>
      <c r="N75" s="6">
        <v>54000</v>
      </c>
      <c r="O75" s="6">
        <v>51700</v>
      </c>
      <c r="P75" s="4">
        <v>1000</v>
      </c>
      <c r="Q75" s="4">
        <v>0</v>
      </c>
      <c r="R75" s="4">
        <v>1967</v>
      </c>
      <c r="S75" s="4" t="s">
        <v>465</v>
      </c>
      <c r="T75" s="4">
        <v>0.02</v>
      </c>
      <c r="U75" s="4">
        <v>1</v>
      </c>
      <c r="V75" s="7">
        <v>42076</v>
      </c>
    </row>
    <row r="76" spans="1:22" x14ac:dyDescent="0.25">
      <c r="A76" s="4" t="s">
        <v>727</v>
      </c>
      <c r="B76" s="4" t="s">
        <v>0</v>
      </c>
      <c r="C76" s="4" t="s">
        <v>454</v>
      </c>
      <c r="D76" s="4" t="str">
        <f>VLOOKUP(A76,OwnersResidents!$B$1:$H$97,4,FALSE)</f>
        <v>ADAMS MICHAEL</v>
      </c>
      <c r="E76" s="4" t="s">
        <v>728</v>
      </c>
      <c r="F76" s="4" t="s">
        <v>463</v>
      </c>
      <c r="G76" s="4" t="s">
        <v>454</v>
      </c>
      <c r="H76" s="4" t="s">
        <v>457</v>
      </c>
      <c r="I76" s="4" t="s">
        <v>458</v>
      </c>
      <c r="J76" s="4" t="s">
        <v>729</v>
      </c>
      <c r="K76" s="4" t="s">
        <v>454</v>
      </c>
      <c r="L76" s="4" t="s">
        <v>454</v>
      </c>
      <c r="M76" s="4" t="s">
        <v>454</v>
      </c>
      <c r="N76" s="6">
        <v>54000</v>
      </c>
      <c r="O76" s="6">
        <v>51700</v>
      </c>
      <c r="P76" s="4">
        <v>1000</v>
      </c>
      <c r="Q76" s="4">
        <v>0</v>
      </c>
      <c r="R76" s="4">
        <v>1967</v>
      </c>
      <c r="S76" s="4" t="s">
        <v>465</v>
      </c>
      <c r="T76" s="4">
        <v>0.02</v>
      </c>
      <c r="U76" s="4">
        <v>1</v>
      </c>
      <c r="V76" s="7">
        <v>42943</v>
      </c>
    </row>
    <row r="77" spans="1:22" x14ac:dyDescent="0.25">
      <c r="A77" s="4" t="s">
        <v>730</v>
      </c>
      <c r="B77" s="4" t="s">
        <v>99</v>
      </c>
      <c r="C77" s="4" t="s">
        <v>454</v>
      </c>
      <c r="D77" s="4" t="str">
        <f>VLOOKUP(A77,OwnersResidents!$B$1:$H$97,4,FALSE)</f>
        <v>SIMS LOUIS</v>
      </c>
      <c r="E77" s="4" t="s">
        <v>731</v>
      </c>
      <c r="F77" s="4" t="s">
        <v>655</v>
      </c>
      <c r="G77" s="4" t="s">
        <v>454</v>
      </c>
      <c r="H77" s="4" t="s">
        <v>457</v>
      </c>
      <c r="I77" s="4" t="s">
        <v>458</v>
      </c>
      <c r="J77" s="4" t="s">
        <v>732</v>
      </c>
      <c r="K77" s="4" t="s">
        <v>454</v>
      </c>
      <c r="L77" s="4" t="s">
        <v>454</v>
      </c>
      <c r="M77" s="4" t="s">
        <v>454</v>
      </c>
      <c r="N77" s="6">
        <v>54000</v>
      </c>
      <c r="O77" s="6">
        <v>50667</v>
      </c>
      <c r="P77" s="4">
        <v>1000</v>
      </c>
      <c r="Q77" s="4">
        <v>0</v>
      </c>
      <c r="R77" s="4">
        <v>1967</v>
      </c>
      <c r="S77" s="4" t="s">
        <v>465</v>
      </c>
      <c r="T77" s="4">
        <v>0.02</v>
      </c>
      <c r="U77" s="4">
        <v>1</v>
      </c>
      <c r="V77" s="7">
        <v>39300</v>
      </c>
    </row>
    <row r="78" spans="1:22" s="10" customFormat="1" x14ac:dyDescent="0.25">
      <c r="A78" s="5" t="s">
        <v>733</v>
      </c>
      <c r="B78" s="5" t="s">
        <v>734</v>
      </c>
      <c r="C78" s="5" t="s">
        <v>454</v>
      </c>
      <c r="D78" s="5" t="str">
        <f>VLOOKUP(A78,OwnersResidents!$B$1:$H$97,4,FALSE)</f>
        <v>UFODIKE OGHENEVOVWERO EMMANUEL</v>
      </c>
      <c r="E78" s="5" t="s">
        <v>735</v>
      </c>
      <c r="F78" s="5" t="s">
        <v>736</v>
      </c>
      <c r="G78" s="5" t="s">
        <v>454</v>
      </c>
      <c r="H78" s="5" t="s">
        <v>457</v>
      </c>
      <c r="I78" s="5" t="s">
        <v>458</v>
      </c>
      <c r="J78" s="5" t="s">
        <v>737</v>
      </c>
      <c r="K78" s="5" t="s">
        <v>454</v>
      </c>
      <c r="L78" s="5" t="s">
        <v>454</v>
      </c>
      <c r="M78" s="5" t="s">
        <v>454</v>
      </c>
      <c r="N78" s="8">
        <v>52440</v>
      </c>
      <c r="O78" s="8">
        <v>50600</v>
      </c>
      <c r="P78" s="5">
        <v>920</v>
      </c>
      <c r="Q78" s="5">
        <v>0</v>
      </c>
      <c r="R78" s="5">
        <v>1967</v>
      </c>
      <c r="S78" s="5" t="s">
        <v>465</v>
      </c>
      <c r="T78" s="5">
        <v>0.03</v>
      </c>
      <c r="U78" s="5">
        <v>1</v>
      </c>
      <c r="V78" s="9">
        <v>45037</v>
      </c>
    </row>
    <row r="79" spans="1:22" x14ac:dyDescent="0.25">
      <c r="A79" s="4" t="s">
        <v>738</v>
      </c>
      <c r="B79" s="4" t="s">
        <v>91</v>
      </c>
      <c r="C79" s="4" t="s">
        <v>454</v>
      </c>
      <c r="D79" s="4" t="str">
        <f>VLOOKUP(A79,OwnersResidents!$B$1:$H$97,4,FALSE)</f>
        <v>REICHERT MARK E</v>
      </c>
      <c r="E79" s="4" t="s">
        <v>739</v>
      </c>
      <c r="F79" s="4" t="s">
        <v>529</v>
      </c>
      <c r="G79" s="4" t="s">
        <v>454</v>
      </c>
      <c r="H79" s="4" t="s">
        <v>457</v>
      </c>
      <c r="I79" s="4" t="s">
        <v>458</v>
      </c>
      <c r="J79" s="4" t="s">
        <v>740</v>
      </c>
      <c r="K79" s="4" t="s">
        <v>454</v>
      </c>
      <c r="L79" s="4" t="s">
        <v>454</v>
      </c>
      <c r="M79" s="4" t="s">
        <v>454</v>
      </c>
      <c r="N79" s="6">
        <v>52440</v>
      </c>
      <c r="O79" s="6">
        <v>50600</v>
      </c>
      <c r="P79" s="4">
        <v>920</v>
      </c>
      <c r="Q79" s="4">
        <v>0</v>
      </c>
      <c r="R79" s="4">
        <v>1967</v>
      </c>
      <c r="S79" s="4" t="s">
        <v>465</v>
      </c>
      <c r="T79" s="4">
        <v>0.03</v>
      </c>
      <c r="U79" s="4">
        <v>1</v>
      </c>
      <c r="V79" s="7">
        <v>44186</v>
      </c>
    </row>
    <row r="80" spans="1:22" x14ac:dyDescent="0.25">
      <c r="A80" s="4" t="s">
        <v>741</v>
      </c>
      <c r="B80" s="4" t="s">
        <v>69</v>
      </c>
      <c r="C80" s="4" t="s">
        <v>454</v>
      </c>
      <c r="D80" s="4" t="str">
        <f>VLOOKUP(A80,OwnersResidents!$B$1:$H$97,4,FALSE)</f>
        <v>BARVENSKY ESTATES LLC</v>
      </c>
      <c r="E80" s="4" t="s">
        <v>742</v>
      </c>
      <c r="F80" s="4" t="s">
        <v>743</v>
      </c>
      <c r="G80" s="4" t="s">
        <v>454</v>
      </c>
      <c r="H80" s="4" t="s">
        <v>457</v>
      </c>
      <c r="I80" s="4" t="s">
        <v>458</v>
      </c>
      <c r="J80" s="4" t="s">
        <v>744</v>
      </c>
      <c r="K80" s="4" t="s">
        <v>454</v>
      </c>
      <c r="L80" s="4" t="s">
        <v>454</v>
      </c>
      <c r="M80" s="4" t="s">
        <v>454</v>
      </c>
      <c r="N80" s="6">
        <v>40470</v>
      </c>
      <c r="O80" s="6">
        <v>40470</v>
      </c>
      <c r="P80" s="4">
        <v>710</v>
      </c>
      <c r="Q80" s="4">
        <v>0</v>
      </c>
      <c r="R80" s="4">
        <v>1967</v>
      </c>
      <c r="S80" s="4" t="s">
        <v>465</v>
      </c>
      <c r="T80" s="4">
        <v>0.02</v>
      </c>
      <c r="U80" s="4">
        <v>1</v>
      </c>
      <c r="V80" s="7">
        <v>44545</v>
      </c>
    </row>
    <row r="81" spans="1:22" x14ac:dyDescent="0.25">
      <c r="A81" s="4" t="s">
        <v>745</v>
      </c>
      <c r="B81" s="4" t="s">
        <v>54</v>
      </c>
      <c r="C81" s="4" t="s">
        <v>454</v>
      </c>
      <c r="D81" s="4" t="str">
        <f>VLOOKUP(A81,OwnersResidents!$B$1:$H$97,4,FALSE)</f>
        <v>WILLIAMS LINDA</v>
      </c>
      <c r="E81" s="4" t="s">
        <v>746</v>
      </c>
      <c r="F81" s="4" t="s">
        <v>463</v>
      </c>
      <c r="G81" s="4" t="s">
        <v>454</v>
      </c>
      <c r="H81" s="4" t="s">
        <v>457</v>
      </c>
      <c r="I81" s="4" t="s">
        <v>458</v>
      </c>
      <c r="J81" s="4" t="s">
        <v>747</v>
      </c>
      <c r="K81" s="4" t="s">
        <v>454</v>
      </c>
      <c r="L81" s="4" t="s">
        <v>454</v>
      </c>
      <c r="M81" s="4" t="s">
        <v>454</v>
      </c>
      <c r="N81" s="6">
        <v>40470</v>
      </c>
      <c r="O81" s="6">
        <v>39050</v>
      </c>
      <c r="P81" s="4">
        <v>710</v>
      </c>
      <c r="Q81" s="4">
        <v>0</v>
      </c>
      <c r="R81" s="4">
        <v>1967</v>
      </c>
      <c r="S81" s="4" t="s">
        <v>465</v>
      </c>
      <c r="T81" s="4">
        <v>0.02</v>
      </c>
      <c r="U81" s="4">
        <v>1</v>
      </c>
      <c r="V81" s="7">
        <v>43731</v>
      </c>
    </row>
    <row r="82" spans="1:22" x14ac:dyDescent="0.25">
      <c r="A82" s="4" t="s">
        <v>748</v>
      </c>
      <c r="B82" s="4" t="s">
        <v>87</v>
      </c>
      <c r="C82" s="4" t="s">
        <v>454</v>
      </c>
      <c r="D82" s="4" t="str">
        <f>VLOOKUP(A82,OwnersResidents!$B$1:$H$97,4,FALSE)</f>
        <v>MONCADA STEFANY</v>
      </c>
      <c r="E82" s="4" t="s">
        <v>749</v>
      </c>
      <c r="F82" s="4" t="s">
        <v>463</v>
      </c>
      <c r="G82" s="4" t="s">
        <v>454</v>
      </c>
      <c r="H82" s="4" t="s">
        <v>457</v>
      </c>
      <c r="I82" s="4" t="s">
        <v>458</v>
      </c>
      <c r="J82" s="4" t="s">
        <v>750</v>
      </c>
      <c r="K82" s="4" t="s">
        <v>454</v>
      </c>
      <c r="L82" s="4" t="s">
        <v>454</v>
      </c>
      <c r="M82" s="4" t="s">
        <v>454</v>
      </c>
      <c r="N82" s="6">
        <v>40470</v>
      </c>
      <c r="O82" s="6">
        <v>39050</v>
      </c>
      <c r="P82" s="4">
        <v>710</v>
      </c>
      <c r="Q82" s="4">
        <v>0</v>
      </c>
      <c r="R82" s="4">
        <v>1967</v>
      </c>
      <c r="S82" s="4" t="s">
        <v>465</v>
      </c>
      <c r="T82" s="4">
        <v>0.02</v>
      </c>
      <c r="U82" s="4">
        <v>1</v>
      </c>
      <c r="V82" s="7">
        <v>43738</v>
      </c>
    </row>
    <row r="83" spans="1:22" x14ac:dyDescent="0.25">
      <c r="A83" s="4" t="s">
        <v>751</v>
      </c>
      <c r="B83" s="4" t="s">
        <v>86</v>
      </c>
      <c r="C83" s="4" t="s">
        <v>752</v>
      </c>
      <c r="D83" s="4" t="str">
        <f>VLOOKUP(A83,OwnersResidents!$B$1:$H$97,4,FALSE)</f>
        <v>CUEVAS TIMOTHY J</v>
      </c>
      <c r="E83" s="4" t="s">
        <v>753</v>
      </c>
      <c r="F83" s="4" t="s">
        <v>754</v>
      </c>
      <c r="G83" s="4" t="s">
        <v>454</v>
      </c>
      <c r="H83" s="4" t="s">
        <v>457</v>
      </c>
      <c r="I83" s="4" t="s">
        <v>458</v>
      </c>
      <c r="J83" s="4" t="s">
        <v>755</v>
      </c>
      <c r="K83" s="4" t="s">
        <v>454</v>
      </c>
      <c r="L83" s="4" t="s">
        <v>454</v>
      </c>
      <c r="M83" s="4" t="s">
        <v>454</v>
      </c>
      <c r="N83" s="6">
        <v>40470</v>
      </c>
      <c r="O83" s="6">
        <v>35974</v>
      </c>
      <c r="P83" s="4">
        <v>710</v>
      </c>
      <c r="Q83" s="4">
        <v>0</v>
      </c>
      <c r="R83" s="4">
        <v>1967</v>
      </c>
      <c r="S83" s="4" t="s">
        <v>465</v>
      </c>
      <c r="T83" s="4">
        <v>0.02</v>
      </c>
      <c r="U83" s="4">
        <v>1</v>
      </c>
      <c r="V83" s="7">
        <v>39293</v>
      </c>
    </row>
    <row r="84" spans="1:22" s="10" customFormat="1" x14ac:dyDescent="0.25">
      <c r="A84" s="5" t="s">
        <v>756</v>
      </c>
      <c r="B84" s="5" t="s">
        <v>41</v>
      </c>
      <c r="C84" s="5" t="s">
        <v>454</v>
      </c>
      <c r="D84" s="5" t="str">
        <f>VLOOKUP(A84,OwnersResidents!$B$1:$H$97,4,FALSE)</f>
        <v>MAGGIE B LLC</v>
      </c>
      <c r="E84" s="5" t="s">
        <v>639</v>
      </c>
      <c r="F84" s="5" t="s">
        <v>640</v>
      </c>
      <c r="G84" s="5" t="s">
        <v>454</v>
      </c>
      <c r="H84" s="5" t="s">
        <v>457</v>
      </c>
      <c r="I84" s="5" t="s">
        <v>458</v>
      </c>
      <c r="J84" s="5" t="s">
        <v>757</v>
      </c>
      <c r="K84" s="5" t="s">
        <v>454</v>
      </c>
      <c r="L84" s="5" t="s">
        <v>454</v>
      </c>
      <c r="M84" s="5" t="s">
        <v>454</v>
      </c>
      <c r="N84" s="8">
        <v>40470</v>
      </c>
      <c r="O84" s="8">
        <v>40470</v>
      </c>
      <c r="P84" s="5">
        <v>710</v>
      </c>
      <c r="Q84" s="5">
        <v>0</v>
      </c>
      <c r="R84" s="5">
        <v>1967</v>
      </c>
      <c r="S84" s="5" t="s">
        <v>465</v>
      </c>
      <c r="T84" s="5">
        <v>0.02</v>
      </c>
      <c r="U84" s="5">
        <v>1</v>
      </c>
      <c r="V84" s="9">
        <v>44867</v>
      </c>
    </row>
    <row r="85" spans="1:22" x14ac:dyDescent="0.25">
      <c r="A85" s="4" t="s">
        <v>758</v>
      </c>
      <c r="B85" s="4" t="s">
        <v>54</v>
      </c>
      <c r="C85" s="4" t="s">
        <v>454</v>
      </c>
      <c r="D85" s="4" t="str">
        <f>VLOOKUP(A85,OwnersResidents!$B$1:$H$97,4,FALSE)</f>
        <v>WILLIAMS LINDA</v>
      </c>
      <c r="E85" s="4" t="s">
        <v>493</v>
      </c>
      <c r="F85" s="4" t="s">
        <v>494</v>
      </c>
      <c r="G85" s="4" t="s">
        <v>454</v>
      </c>
      <c r="H85" s="4" t="s">
        <v>457</v>
      </c>
      <c r="I85" s="4" t="s">
        <v>458</v>
      </c>
      <c r="J85" s="4" t="s">
        <v>759</v>
      </c>
      <c r="K85" s="4" t="s">
        <v>454</v>
      </c>
      <c r="L85" s="4" t="s">
        <v>454</v>
      </c>
      <c r="M85" s="4" t="s">
        <v>454</v>
      </c>
      <c r="N85" s="6">
        <v>40470</v>
      </c>
      <c r="O85" s="6">
        <v>39050</v>
      </c>
      <c r="P85" s="4">
        <v>710</v>
      </c>
      <c r="Q85" s="4">
        <v>0</v>
      </c>
      <c r="R85" s="4">
        <v>1967</v>
      </c>
      <c r="S85" s="4" t="s">
        <v>465</v>
      </c>
      <c r="T85" s="4">
        <v>0.02</v>
      </c>
      <c r="U85" s="4">
        <v>1</v>
      </c>
      <c r="V85" s="7">
        <v>44154</v>
      </c>
    </row>
    <row r="86" spans="1:22" x14ac:dyDescent="0.25">
      <c r="A86" s="4" t="s">
        <v>760</v>
      </c>
      <c r="B86" s="4" t="s">
        <v>41</v>
      </c>
      <c r="C86" s="4" t="s">
        <v>454</v>
      </c>
      <c r="D86" s="4" t="str">
        <f>VLOOKUP(A86,OwnersResidents!$B$1:$H$97,4,FALSE)</f>
        <v>AJEM ENTERPRISES LLC</v>
      </c>
      <c r="E86" s="4" t="s">
        <v>761</v>
      </c>
      <c r="F86" s="4" t="s">
        <v>640</v>
      </c>
      <c r="G86" s="4" t="s">
        <v>454</v>
      </c>
      <c r="H86" s="4" t="s">
        <v>457</v>
      </c>
      <c r="I86" s="4" t="s">
        <v>458</v>
      </c>
      <c r="J86" s="4" t="s">
        <v>762</v>
      </c>
      <c r="K86" s="4" t="s">
        <v>454</v>
      </c>
      <c r="L86" s="4" t="s">
        <v>454</v>
      </c>
      <c r="M86" s="4" t="s">
        <v>454</v>
      </c>
      <c r="N86" s="6">
        <v>40470</v>
      </c>
      <c r="O86" s="6">
        <v>40470</v>
      </c>
      <c r="P86" s="4">
        <v>710</v>
      </c>
      <c r="Q86" s="4">
        <v>0</v>
      </c>
      <c r="R86" s="4">
        <v>1967</v>
      </c>
      <c r="S86" s="4" t="s">
        <v>465</v>
      </c>
      <c r="T86" s="4">
        <v>0.02</v>
      </c>
      <c r="U86" s="4">
        <v>1</v>
      </c>
      <c r="V86" s="7">
        <v>44377</v>
      </c>
    </row>
    <row r="87" spans="1:22" s="10" customFormat="1" x14ac:dyDescent="0.25">
      <c r="A87" s="5" t="s">
        <v>763</v>
      </c>
      <c r="B87" s="5" t="s">
        <v>764</v>
      </c>
      <c r="C87" s="5" t="s">
        <v>454</v>
      </c>
      <c r="D87" s="5" t="str">
        <f>VLOOKUP(A87,OwnersResidents!$B$1:$H$97,4,FALSE)</f>
        <v>FIRST CORE 92425 LLC</v>
      </c>
      <c r="E87" s="5" t="s">
        <v>765</v>
      </c>
      <c r="F87" s="5" t="s">
        <v>766</v>
      </c>
      <c r="G87" s="5" t="s">
        <v>454</v>
      </c>
      <c r="H87" s="5" t="s">
        <v>457</v>
      </c>
      <c r="I87" s="5" t="s">
        <v>458</v>
      </c>
      <c r="J87" s="5" t="s">
        <v>767</v>
      </c>
      <c r="K87" s="5" t="s">
        <v>454</v>
      </c>
      <c r="L87" s="5" t="s">
        <v>454</v>
      </c>
      <c r="M87" s="5" t="s">
        <v>454</v>
      </c>
      <c r="N87" s="8">
        <v>40470</v>
      </c>
      <c r="O87" s="8">
        <v>39050</v>
      </c>
      <c r="P87" s="5">
        <v>710</v>
      </c>
      <c r="Q87" s="5">
        <v>0</v>
      </c>
      <c r="R87" s="5">
        <v>1967</v>
      </c>
      <c r="S87" s="5" t="s">
        <v>465</v>
      </c>
      <c r="T87" s="5">
        <v>0.02</v>
      </c>
      <c r="U87" s="5">
        <v>1</v>
      </c>
      <c r="V87" s="9">
        <v>45002</v>
      </c>
    </row>
    <row r="88" spans="1:22" x14ac:dyDescent="0.25">
      <c r="A88" s="4" t="s">
        <v>768</v>
      </c>
      <c r="B88" s="4" t="s">
        <v>35</v>
      </c>
      <c r="C88" s="4" t="s">
        <v>454</v>
      </c>
      <c r="D88" s="4" t="str">
        <f>VLOOKUP(A88,OwnersResidents!$B$1:$H$97,4,FALSE)</f>
        <v>SAMMONS JEFFERY N</v>
      </c>
      <c r="E88" s="4" t="s">
        <v>552</v>
      </c>
      <c r="F88" s="4" t="s">
        <v>553</v>
      </c>
      <c r="G88" s="4" t="s">
        <v>454</v>
      </c>
      <c r="H88" s="4" t="s">
        <v>457</v>
      </c>
      <c r="I88" s="4" t="s">
        <v>458</v>
      </c>
      <c r="J88" s="4" t="s">
        <v>769</v>
      </c>
      <c r="K88" s="4" t="s">
        <v>454</v>
      </c>
      <c r="L88" s="4" t="s">
        <v>454</v>
      </c>
      <c r="M88" s="4" t="s">
        <v>454</v>
      </c>
      <c r="N88" s="6">
        <v>40470</v>
      </c>
      <c r="O88" s="6">
        <v>39050</v>
      </c>
      <c r="P88" s="4">
        <v>710</v>
      </c>
      <c r="Q88" s="4">
        <v>0</v>
      </c>
      <c r="R88" s="4">
        <v>1967</v>
      </c>
      <c r="S88" s="4" t="s">
        <v>465</v>
      </c>
      <c r="T88" s="4">
        <v>0.02</v>
      </c>
      <c r="U88" s="4">
        <v>1</v>
      </c>
      <c r="V88" s="7">
        <v>43139</v>
      </c>
    </row>
    <row r="89" spans="1:22" s="10" customFormat="1" x14ac:dyDescent="0.25">
      <c r="A89" s="5" t="s">
        <v>770</v>
      </c>
      <c r="B89" s="5" t="s">
        <v>615</v>
      </c>
      <c r="C89" s="5" t="s">
        <v>454</v>
      </c>
      <c r="D89" s="5" t="str">
        <f>VLOOKUP(A89,OwnersResidents!$B$1:$H$97,4,FALSE)</f>
        <v>TAYLOR MARA S</v>
      </c>
      <c r="E89" s="5" t="s">
        <v>770</v>
      </c>
      <c r="F89" s="5" t="s">
        <v>463</v>
      </c>
      <c r="G89" s="5" t="s">
        <v>454</v>
      </c>
      <c r="H89" s="5" t="s">
        <v>457</v>
      </c>
      <c r="I89" s="5" t="s">
        <v>458</v>
      </c>
      <c r="J89" s="5" t="s">
        <v>771</v>
      </c>
      <c r="K89" s="5" t="s">
        <v>454</v>
      </c>
      <c r="L89" s="5" t="s">
        <v>454</v>
      </c>
      <c r="M89" s="5" t="s">
        <v>454</v>
      </c>
      <c r="N89" s="8">
        <v>40470</v>
      </c>
      <c r="O89" s="8">
        <v>39050</v>
      </c>
      <c r="P89" s="5">
        <v>710</v>
      </c>
      <c r="Q89" s="5">
        <v>0</v>
      </c>
      <c r="R89" s="5">
        <v>1967</v>
      </c>
      <c r="S89" s="5" t="s">
        <v>465</v>
      </c>
      <c r="T89" s="5">
        <v>0.02</v>
      </c>
      <c r="U89" s="5">
        <v>1</v>
      </c>
      <c r="V89" s="9">
        <v>44984</v>
      </c>
    </row>
    <row r="90" spans="1:22" x14ac:dyDescent="0.25">
      <c r="A90" s="4" t="s">
        <v>772</v>
      </c>
      <c r="B90" s="4" t="s">
        <v>773</v>
      </c>
      <c r="C90" s="4" t="s">
        <v>454</v>
      </c>
      <c r="D90" s="4" t="str">
        <f>VLOOKUP(A90,OwnersResidents!$B$1:$H$97,4,FALSE)</f>
        <v>ZUCCO PETER F</v>
      </c>
      <c r="E90" s="4" t="s">
        <v>772</v>
      </c>
      <c r="F90" s="4" t="s">
        <v>463</v>
      </c>
      <c r="G90" s="4" t="s">
        <v>454</v>
      </c>
      <c r="H90" s="4" t="s">
        <v>457</v>
      </c>
      <c r="I90" s="4" t="s">
        <v>458</v>
      </c>
      <c r="J90" s="4" t="s">
        <v>774</v>
      </c>
      <c r="K90" s="4" t="s">
        <v>454</v>
      </c>
      <c r="L90" s="4" t="s">
        <v>454</v>
      </c>
      <c r="M90" s="4" t="s">
        <v>454</v>
      </c>
      <c r="N90" s="6">
        <v>40470</v>
      </c>
      <c r="O90" s="6">
        <v>20808</v>
      </c>
      <c r="P90" s="4">
        <v>710</v>
      </c>
      <c r="Q90" s="4">
        <v>0</v>
      </c>
      <c r="R90" s="4">
        <v>1967</v>
      </c>
      <c r="S90" s="4" t="s">
        <v>465</v>
      </c>
      <c r="T90" s="4">
        <v>0.02</v>
      </c>
      <c r="U90" s="4">
        <v>1</v>
      </c>
      <c r="V90" s="7">
        <v>44937</v>
      </c>
    </row>
    <row r="91" spans="1:22" x14ac:dyDescent="0.25">
      <c r="A91" s="4" t="s">
        <v>775</v>
      </c>
      <c r="B91" s="4" t="s">
        <v>73</v>
      </c>
      <c r="C91" s="4" t="s">
        <v>454</v>
      </c>
      <c r="D91" s="4" t="str">
        <f>VLOOKUP(A91,OwnersResidents!$B$1:$H$97,4,FALSE)</f>
        <v>FAJARDO GEOCONDA ELIZABETH</v>
      </c>
      <c r="E91" s="4" t="s">
        <v>776</v>
      </c>
      <c r="F91" s="4" t="s">
        <v>777</v>
      </c>
      <c r="G91" s="4" t="s">
        <v>454</v>
      </c>
      <c r="H91" s="4" t="s">
        <v>457</v>
      </c>
      <c r="I91" s="4" t="s">
        <v>458</v>
      </c>
      <c r="J91" s="4" t="s">
        <v>778</v>
      </c>
      <c r="K91" s="4" t="s">
        <v>454</v>
      </c>
      <c r="L91" s="4" t="s">
        <v>454</v>
      </c>
      <c r="M91" s="4" t="s">
        <v>454</v>
      </c>
      <c r="N91" s="6">
        <v>40470</v>
      </c>
      <c r="O91" s="6">
        <v>39050</v>
      </c>
      <c r="P91" s="4">
        <v>710</v>
      </c>
      <c r="Q91" s="4">
        <v>0</v>
      </c>
      <c r="R91" s="4">
        <v>1967</v>
      </c>
      <c r="S91" s="4" t="s">
        <v>465</v>
      </c>
      <c r="T91" s="4">
        <v>0.02</v>
      </c>
      <c r="U91" s="4">
        <v>1</v>
      </c>
      <c r="V91" s="7">
        <v>43686</v>
      </c>
    </row>
    <row r="92" spans="1:22" x14ac:dyDescent="0.25">
      <c r="A92" s="4" t="s">
        <v>779</v>
      </c>
      <c r="B92" s="4" t="s">
        <v>71</v>
      </c>
      <c r="C92" s="4" t="s">
        <v>780</v>
      </c>
      <c r="D92" s="4" t="str">
        <f>VLOOKUP(A92,OwnersResidents!$B$1:$H$97,4,FALSE)</f>
        <v>DE SEQUEIRA ARMANDO A</v>
      </c>
      <c r="E92" s="4" t="s">
        <v>779</v>
      </c>
      <c r="F92" s="4" t="s">
        <v>463</v>
      </c>
      <c r="G92" s="4" t="s">
        <v>454</v>
      </c>
      <c r="H92" s="4" t="s">
        <v>457</v>
      </c>
      <c r="I92" s="4" t="s">
        <v>458</v>
      </c>
      <c r="J92" s="4" t="s">
        <v>781</v>
      </c>
      <c r="K92" s="4" t="s">
        <v>454</v>
      </c>
      <c r="L92" s="4" t="s">
        <v>454</v>
      </c>
      <c r="M92" s="4" t="s">
        <v>454</v>
      </c>
      <c r="N92" s="6">
        <v>40470</v>
      </c>
      <c r="O92" s="6">
        <v>40470</v>
      </c>
      <c r="P92" s="4">
        <v>710</v>
      </c>
      <c r="Q92" s="4">
        <v>0</v>
      </c>
      <c r="R92" s="4">
        <v>1967</v>
      </c>
      <c r="S92" s="4" t="s">
        <v>465</v>
      </c>
      <c r="T92" s="4">
        <v>0.02</v>
      </c>
      <c r="U92" s="4">
        <v>1</v>
      </c>
      <c r="V92" s="7">
        <v>44260</v>
      </c>
    </row>
    <row r="93" spans="1:22" x14ac:dyDescent="0.25">
      <c r="A93" s="4" t="s">
        <v>782</v>
      </c>
      <c r="B93" s="4" t="s">
        <v>69</v>
      </c>
      <c r="C93" s="4" t="s">
        <v>454</v>
      </c>
      <c r="D93" s="4" t="str">
        <f>VLOOKUP(A93,OwnersResidents!$B$1:$H$97,4,FALSE)</f>
        <v>BARVENSKY ESTATES LLC</v>
      </c>
      <c r="E93" s="4" t="s">
        <v>742</v>
      </c>
      <c r="F93" s="4" t="s">
        <v>743</v>
      </c>
      <c r="G93" s="4" t="s">
        <v>454</v>
      </c>
      <c r="H93" s="4" t="s">
        <v>457</v>
      </c>
      <c r="I93" s="4" t="s">
        <v>458</v>
      </c>
      <c r="J93" s="4" t="s">
        <v>783</v>
      </c>
      <c r="K93" s="4" t="s">
        <v>454</v>
      </c>
      <c r="L93" s="4" t="s">
        <v>454</v>
      </c>
      <c r="M93" s="4" t="s">
        <v>454</v>
      </c>
      <c r="N93" s="6">
        <v>40470</v>
      </c>
      <c r="O93" s="6">
        <v>40470</v>
      </c>
      <c r="P93" s="4">
        <v>710</v>
      </c>
      <c r="Q93" s="4">
        <v>0</v>
      </c>
      <c r="R93" s="4">
        <v>1967</v>
      </c>
      <c r="S93" s="4" t="s">
        <v>465</v>
      </c>
      <c r="T93" s="4">
        <v>0.02</v>
      </c>
      <c r="U93" s="4">
        <v>1</v>
      </c>
      <c r="V93" s="7">
        <v>44545</v>
      </c>
    </row>
    <row r="94" spans="1:22" x14ac:dyDescent="0.25">
      <c r="A94" s="4" t="s">
        <v>784</v>
      </c>
      <c r="B94" s="4" t="s">
        <v>67</v>
      </c>
      <c r="C94" s="4" t="s">
        <v>454</v>
      </c>
      <c r="D94" s="4" t="str">
        <f>VLOOKUP(A94,OwnersResidents!$B$1:$H$97,4,FALSE)</f>
        <v>DAVIS MALLORY</v>
      </c>
      <c r="E94" s="4" t="s">
        <v>785</v>
      </c>
      <c r="F94" s="4" t="s">
        <v>684</v>
      </c>
      <c r="G94" s="4" t="s">
        <v>454</v>
      </c>
      <c r="H94" s="4" t="s">
        <v>457</v>
      </c>
      <c r="I94" s="4" t="s">
        <v>458</v>
      </c>
      <c r="J94" s="4" t="s">
        <v>786</v>
      </c>
      <c r="K94" s="4" t="s">
        <v>454</v>
      </c>
      <c r="L94" s="4" t="s">
        <v>454</v>
      </c>
      <c r="M94" s="4" t="s">
        <v>454</v>
      </c>
      <c r="N94" s="6">
        <v>40470</v>
      </c>
      <c r="O94" s="6">
        <v>39050</v>
      </c>
      <c r="P94" s="4">
        <v>710</v>
      </c>
      <c r="Q94" s="4">
        <v>0</v>
      </c>
      <c r="R94" s="4">
        <v>1967</v>
      </c>
      <c r="S94" s="4" t="s">
        <v>465</v>
      </c>
      <c r="T94" s="4">
        <v>0.02</v>
      </c>
      <c r="U94" s="4">
        <v>1</v>
      </c>
      <c r="V94" s="7">
        <v>43259</v>
      </c>
    </row>
    <row r="95" spans="1:22" x14ac:dyDescent="0.25">
      <c r="A95" s="4" t="s">
        <v>787</v>
      </c>
      <c r="B95" s="4" t="s">
        <v>64</v>
      </c>
      <c r="C95" s="4" t="s">
        <v>788</v>
      </c>
      <c r="D95" s="4" t="str">
        <f>VLOOKUP(A95,OwnersResidents!$B$1:$H$97,4,FALSE)</f>
        <v>PRICE DARRYL</v>
      </c>
      <c r="E95" s="4" t="s">
        <v>789</v>
      </c>
      <c r="F95" s="4" t="s">
        <v>790</v>
      </c>
      <c r="G95" s="4" t="s">
        <v>454</v>
      </c>
      <c r="H95" s="4" t="s">
        <v>457</v>
      </c>
      <c r="I95" s="4" t="s">
        <v>458</v>
      </c>
      <c r="J95" s="4" t="s">
        <v>791</v>
      </c>
      <c r="K95" s="4" t="s">
        <v>454</v>
      </c>
      <c r="L95" s="4" t="s">
        <v>454</v>
      </c>
      <c r="M95" s="4" t="s">
        <v>454</v>
      </c>
      <c r="N95" s="6">
        <v>40470</v>
      </c>
      <c r="O95" s="6">
        <v>35974</v>
      </c>
      <c r="P95" s="4">
        <v>710</v>
      </c>
      <c r="Q95" s="4">
        <v>0</v>
      </c>
      <c r="R95" s="4">
        <v>1967</v>
      </c>
      <c r="S95" s="4" t="s">
        <v>465</v>
      </c>
      <c r="T95" s="4">
        <v>0.02</v>
      </c>
      <c r="U95" s="4">
        <v>1</v>
      </c>
      <c r="V95" s="7">
        <v>44571</v>
      </c>
    </row>
    <row r="96" spans="1:22" x14ac:dyDescent="0.25">
      <c r="A96" s="4" t="s">
        <v>792</v>
      </c>
      <c r="B96" s="4" t="s">
        <v>60</v>
      </c>
      <c r="C96" s="4" t="s">
        <v>793</v>
      </c>
      <c r="D96" s="4" t="str">
        <f>VLOOKUP(A96,OwnersResidents!$B$1:$H$97,4,FALSE)</f>
        <v>MORLEY EDGAR T</v>
      </c>
      <c r="E96" s="4" t="s">
        <v>792</v>
      </c>
      <c r="F96" s="4" t="s">
        <v>463</v>
      </c>
      <c r="G96" s="4" t="s">
        <v>454</v>
      </c>
      <c r="H96" s="4" t="s">
        <v>457</v>
      </c>
      <c r="I96" s="4" t="s">
        <v>458</v>
      </c>
      <c r="J96" s="4" t="s">
        <v>794</v>
      </c>
      <c r="K96" s="4" t="s">
        <v>795</v>
      </c>
      <c r="L96" s="4" t="s">
        <v>796</v>
      </c>
      <c r="M96" s="4" t="s">
        <v>454</v>
      </c>
      <c r="N96" s="6">
        <v>52440</v>
      </c>
      <c r="O96" s="6">
        <v>38062</v>
      </c>
      <c r="P96" s="4">
        <v>920</v>
      </c>
      <c r="Q96" s="4">
        <v>0</v>
      </c>
      <c r="R96" s="4">
        <v>1967</v>
      </c>
      <c r="S96" s="4" t="s">
        <v>465</v>
      </c>
      <c r="T96" s="4">
        <v>0.03</v>
      </c>
      <c r="U96" s="4">
        <v>1</v>
      </c>
      <c r="V96" s="7">
        <v>43077</v>
      </c>
    </row>
    <row r="97" spans="1:22" x14ac:dyDescent="0.25">
      <c r="A97" s="4" t="s">
        <v>797</v>
      </c>
      <c r="B97" s="4" t="s">
        <v>54</v>
      </c>
      <c r="C97" s="4" t="s">
        <v>454</v>
      </c>
      <c r="D97" s="4" t="str">
        <f>VLOOKUP(A97,OwnersResidents!$B$1:$H$97,4,FALSE)</f>
        <v>WILLIAMS LINDA</v>
      </c>
      <c r="E97" s="4" t="s">
        <v>493</v>
      </c>
      <c r="F97" s="4" t="s">
        <v>494</v>
      </c>
      <c r="G97" s="4" t="s">
        <v>454</v>
      </c>
      <c r="H97" s="4" t="s">
        <v>457</v>
      </c>
      <c r="I97" s="4" t="s">
        <v>458</v>
      </c>
      <c r="J97" s="4" t="s">
        <v>798</v>
      </c>
      <c r="K97" s="4" t="s">
        <v>795</v>
      </c>
      <c r="L97" s="4" t="s">
        <v>796</v>
      </c>
      <c r="M97" s="4" t="s">
        <v>454</v>
      </c>
      <c r="N97" s="6">
        <v>52440</v>
      </c>
      <c r="O97" s="6">
        <v>50600</v>
      </c>
      <c r="P97" s="4">
        <v>920</v>
      </c>
      <c r="Q97" s="4">
        <v>0</v>
      </c>
      <c r="R97" s="4">
        <v>1967</v>
      </c>
      <c r="S97" s="4" t="s">
        <v>465</v>
      </c>
      <c r="T97" s="4">
        <v>0.03</v>
      </c>
      <c r="U97" s="4">
        <v>1</v>
      </c>
      <c r="V97" s="7">
        <v>43070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955B8-0B69-4513-9F77-52CF581AB1E8}">
  <dimension ref="A1:B36"/>
  <sheetViews>
    <sheetView topLeftCell="A5" workbookViewId="0">
      <selection activeCell="J10" sqref="J10"/>
    </sheetView>
  </sheetViews>
  <sheetFormatPr defaultRowHeight="15" x14ac:dyDescent="0.25"/>
  <sheetData>
    <row r="1" spans="1:2" ht="17.25" x14ac:dyDescent="0.25">
      <c r="A1" s="11" t="s">
        <v>817</v>
      </c>
      <c r="B1" s="12" t="s">
        <v>21</v>
      </c>
    </row>
    <row r="2" spans="1:2" ht="17.25" x14ac:dyDescent="0.25">
      <c r="A2" s="11" t="s">
        <v>816</v>
      </c>
      <c r="B2" s="12" t="s">
        <v>15</v>
      </c>
    </row>
    <row r="3" spans="1:2" ht="17.25" x14ac:dyDescent="0.25">
      <c r="A3" s="11" t="s">
        <v>818</v>
      </c>
      <c r="B3" s="12" t="s">
        <v>19</v>
      </c>
    </row>
    <row r="4" spans="1:2" ht="17.25" x14ac:dyDescent="0.25">
      <c r="A4" s="11" t="s">
        <v>819</v>
      </c>
      <c r="B4" s="12" t="s">
        <v>522</v>
      </c>
    </row>
    <row r="5" spans="1:2" ht="17.25" x14ac:dyDescent="0.25">
      <c r="A5" s="11" t="s">
        <v>820</v>
      </c>
      <c r="B5" s="12" t="s">
        <v>13</v>
      </c>
    </row>
    <row r="6" spans="1:2" ht="17.25" x14ac:dyDescent="0.25">
      <c r="A6" s="11" t="s">
        <v>801</v>
      </c>
      <c r="B6" s="12" t="s">
        <v>802</v>
      </c>
    </row>
    <row r="7" spans="1:2" ht="17.25" x14ac:dyDescent="0.25">
      <c r="A7" s="11" t="s">
        <v>803</v>
      </c>
      <c r="B7" s="12" t="s">
        <v>804</v>
      </c>
    </row>
    <row r="8" spans="1:2" ht="17.25" x14ac:dyDescent="0.25">
      <c r="A8" s="11" t="s">
        <v>805</v>
      </c>
      <c r="B8" s="12" t="s">
        <v>543</v>
      </c>
    </row>
    <row r="9" spans="1:2" ht="17.25" x14ac:dyDescent="0.25">
      <c r="A9" s="11" t="s">
        <v>806</v>
      </c>
      <c r="B9" s="12" t="s">
        <v>4</v>
      </c>
    </row>
    <row r="10" spans="1:2" ht="17.25" x14ac:dyDescent="0.25">
      <c r="A10" s="11" t="s">
        <v>807</v>
      </c>
      <c r="B10" s="12" t="s">
        <v>808</v>
      </c>
    </row>
    <row r="11" spans="1:2" ht="17.25" x14ac:dyDescent="0.25">
      <c r="A11" s="11" t="s">
        <v>821</v>
      </c>
      <c r="B11" s="12" t="s">
        <v>822</v>
      </c>
    </row>
    <row r="12" spans="1:2" ht="17.25" x14ac:dyDescent="0.25">
      <c r="A12" s="11" t="s">
        <v>823</v>
      </c>
      <c r="B12" s="12" t="s">
        <v>17</v>
      </c>
    </row>
    <row r="13" spans="1:2" ht="17.25" x14ac:dyDescent="0.25">
      <c r="A13" s="11" t="s">
        <v>824</v>
      </c>
      <c r="B13" s="12" t="s">
        <v>12</v>
      </c>
    </row>
    <row r="14" spans="1:2" ht="17.25" x14ac:dyDescent="0.25">
      <c r="A14" s="11" t="s">
        <v>809</v>
      </c>
      <c r="B14" s="12" t="s">
        <v>7</v>
      </c>
    </row>
    <row r="15" spans="1:2" ht="17.25" x14ac:dyDescent="0.25">
      <c r="A15" s="11" t="s">
        <v>810</v>
      </c>
      <c r="B15" s="12" t="s">
        <v>2</v>
      </c>
    </row>
    <row r="16" spans="1:2" ht="17.25" x14ac:dyDescent="0.25">
      <c r="A16" s="11" t="s">
        <v>811</v>
      </c>
      <c r="B16" s="12" t="s">
        <v>812</v>
      </c>
    </row>
    <row r="17" spans="1:2" ht="17.25" x14ac:dyDescent="0.25">
      <c r="A17" s="11" t="s">
        <v>813</v>
      </c>
      <c r="B17" s="12" t="s">
        <v>814</v>
      </c>
    </row>
    <row r="18" spans="1:2" ht="17.25" x14ac:dyDescent="0.25">
      <c r="A18" s="11" t="s">
        <v>815</v>
      </c>
      <c r="B18" s="12" t="s">
        <v>0</v>
      </c>
    </row>
    <row r="19" spans="1:2" ht="17.25" x14ac:dyDescent="0.25">
      <c r="A19" s="12"/>
      <c r="B19" s="11"/>
    </row>
    <row r="20" spans="1:2" ht="17.25" x14ac:dyDescent="0.25">
      <c r="A20" s="12"/>
      <c r="B20" s="11"/>
    </row>
    <row r="21" spans="1:2" ht="17.25" x14ac:dyDescent="0.25">
      <c r="A21" s="12"/>
      <c r="B21" s="11"/>
    </row>
    <row r="22" spans="1:2" ht="17.25" x14ac:dyDescent="0.25">
      <c r="A22" s="12"/>
      <c r="B22" s="11"/>
    </row>
    <row r="23" spans="1:2" ht="17.25" x14ac:dyDescent="0.25">
      <c r="A23" s="12"/>
      <c r="B23" s="11"/>
    </row>
    <row r="24" spans="1:2" ht="17.25" x14ac:dyDescent="0.25">
      <c r="A24" s="12"/>
      <c r="B24" s="11"/>
    </row>
    <row r="25" spans="1:2" ht="17.25" x14ac:dyDescent="0.25">
      <c r="A25" s="12"/>
      <c r="B25" s="11"/>
    </row>
    <row r="26" spans="1:2" ht="17.25" x14ac:dyDescent="0.25">
      <c r="A26" s="12"/>
      <c r="B26" s="11"/>
    </row>
    <row r="27" spans="1:2" ht="17.25" x14ac:dyDescent="0.25">
      <c r="A27" s="12"/>
      <c r="B27" s="11"/>
    </row>
    <row r="28" spans="1:2" ht="17.25" x14ac:dyDescent="0.25">
      <c r="A28" s="12"/>
      <c r="B28" s="11"/>
    </row>
    <row r="29" spans="1:2" ht="17.25" x14ac:dyDescent="0.25">
      <c r="A29" s="12"/>
      <c r="B29" s="11"/>
    </row>
    <row r="30" spans="1:2" ht="17.25" x14ac:dyDescent="0.25">
      <c r="A30" s="12"/>
    </row>
    <row r="31" spans="1:2" ht="17.25" x14ac:dyDescent="0.25">
      <c r="A31" s="12"/>
      <c r="B31" s="11"/>
    </row>
    <row r="32" spans="1:2" ht="17.25" x14ac:dyDescent="0.25">
      <c r="A32" s="12"/>
      <c r="B32" s="11"/>
    </row>
    <row r="33" spans="1:2" ht="17.25" x14ac:dyDescent="0.25">
      <c r="A33" s="12"/>
      <c r="B33" s="11"/>
    </row>
    <row r="34" spans="1:2" ht="17.25" x14ac:dyDescent="0.25">
      <c r="A34" s="12"/>
      <c r="B34" s="11"/>
    </row>
    <row r="35" spans="1:2" ht="17.25" x14ac:dyDescent="0.25">
      <c r="A35" s="12"/>
      <c r="B35" s="11"/>
    </row>
    <row r="36" spans="1:2" ht="17.25" x14ac:dyDescent="0.25">
      <c r="A36" s="12"/>
      <c r="B36" s="11"/>
    </row>
  </sheetData>
  <sortState xmlns:xlrd2="http://schemas.microsoft.com/office/spreadsheetml/2017/richdata2" ref="A1:B37">
    <sortCondition ref="A1:A37"/>
    <sortCondition ref="B1:B37"/>
  </sortState>
  <hyperlinks>
    <hyperlink ref="A6" r:id="rId1" display="https://floridaparcels.com/property/47/2127430001180?adj" xr:uid="{7D0DE2AE-990F-4DBD-B355-4D70E64ADD25}"/>
    <hyperlink ref="A7" r:id="rId2" display="https://floridaparcels.com/property/47/2127430001190?adj" xr:uid="{463C55C9-724E-4A47-A448-CD3E6DA2D792}"/>
    <hyperlink ref="A8" r:id="rId3" display="https://floridaparcels.com/property/47/2127430001210?adj" xr:uid="{8D710095-79FE-45EB-804C-83D2ECBAAF6F}"/>
    <hyperlink ref="A9" r:id="rId4" display="https://floridaparcels.com/property/47/2127430001220?adj" xr:uid="{2AAC1540-E182-4534-805D-0BC92AC45AF2}"/>
    <hyperlink ref="A10" r:id="rId5" display="https://floridaparcels.com/property/47/2127430001230?adj" xr:uid="{5225ECB8-233E-48AA-9247-2720C3124A39}"/>
    <hyperlink ref="A14" r:id="rId6" display="https://floridaparcels.com/property/47/2127430002180?adj" xr:uid="{52F53561-C0C2-46C8-BBA2-75E9E36AE34B}"/>
    <hyperlink ref="A15" r:id="rId7" display="https://floridaparcels.com/property/47/2127430002190?adj" xr:uid="{DE9C8234-EDE2-41F3-90B3-106F72BDAA07}"/>
    <hyperlink ref="A16" r:id="rId8" display="https://floridaparcels.com/property/47/2127430002210?adj" xr:uid="{9419D1C6-4404-44EB-954E-1F0B3F52B942}"/>
    <hyperlink ref="A17" r:id="rId9" display="https://floridaparcels.com/property/47/2127430002220?adj" xr:uid="{03548302-43E4-44DC-AA38-874B51743E47}"/>
    <hyperlink ref="A18" r:id="rId10" display="https://floridaparcels.com/property/47/2127430002230?adj" xr:uid="{F1DE8AA2-86C1-489C-AE9B-54832C1ACCA9}"/>
    <hyperlink ref="A2" r:id="rId11" display="https://floridaparcels.com/property/47/2127030000480?adj" xr:uid="{8F10F2C3-EB0B-426C-B5A7-25FE6D7F9E90}"/>
    <hyperlink ref="A1" r:id="rId12" display="https://floridaparcels.com/property/47/2127030000490?adj" xr:uid="{A169123B-0C10-4E82-8004-4A3886A71178}"/>
    <hyperlink ref="A3" r:id="rId13" display="https://floridaparcels.com/property/47/2127430001150?adj" xr:uid="{17A8C6F1-FCD4-4033-8496-D8B467A60F23}"/>
    <hyperlink ref="A4" r:id="rId14" display="https://floridaparcels.com/property/47/2127430001160?adj" xr:uid="{E72A1BCA-D3E8-40C2-83E1-687A69823005}"/>
    <hyperlink ref="A5" r:id="rId15" display="https://floridaparcels.com/property/47/2127430001170?adj" xr:uid="{449BD044-CB6A-440B-BDA1-8D20CE6F3B15}"/>
    <hyperlink ref="A11" r:id="rId16" display="https://floridaparcels.com/property/47/2127430002150?adj" xr:uid="{60F129BB-4134-4266-BB06-5B6A93AD12C8}"/>
    <hyperlink ref="A12" r:id="rId17" display="https://floridaparcels.com/property/47/2127430002160?adj" xr:uid="{600798FD-715C-4562-B427-6B4EC5D674AA}"/>
    <hyperlink ref="A13" r:id="rId18" display="https://floridaparcels.com/property/47/2127430002170?adj" xr:uid="{7E699A8C-677B-4283-A5E3-6024F2258928}"/>
  </hyperlinks>
  <pageMargins left="0.7" right="0.7" top="0.75" bottom="0.75" header="0.3" footer="0.3"/>
  <pageSetup orientation="portrait" r:id="rId19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0F3D3-002B-4CEC-8C3E-721E5D22BA50}">
  <dimension ref="A1:W109"/>
  <sheetViews>
    <sheetView topLeftCell="G1" workbookViewId="0">
      <pane ySplit="1" topLeftCell="A2" activePane="bottomLeft" state="frozen"/>
      <selection pane="bottomLeft" activeCell="U9" sqref="U9"/>
    </sheetView>
  </sheetViews>
  <sheetFormatPr defaultRowHeight="15" x14ac:dyDescent="0.25"/>
  <cols>
    <col min="2" max="2" width="39.5703125" bestFit="1" customWidth="1"/>
    <col min="3" max="4" width="39.5703125" customWidth="1"/>
    <col min="5" max="5" width="35.5703125" bestFit="1" customWidth="1"/>
    <col min="6" max="6" width="31.140625" bestFit="1" customWidth="1"/>
    <col min="7" max="7" width="22.5703125" bestFit="1" customWidth="1"/>
    <col min="8" max="8" width="10.85546875" bestFit="1" customWidth="1"/>
    <col min="9" max="10" width="8.42578125" bestFit="1" customWidth="1"/>
    <col min="21" max="21" width="39.5703125" bestFit="1" customWidth="1"/>
  </cols>
  <sheetData>
    <row r="1" spans="1:23" x14ac:dyDescent="0.25">
      <c r="A1" s="1"/>
      <c r="B1" s="2" t="s">
        <v>102</v>
      </c>
      <c r="C1" s="2"/>
      <c r="D1" s="2" t="s">
        <v>417</v>
      </c>
      <c r="E1" s="2" t="s">
        <v>103</v>
      </c>
      <c r="F1" s="2" t="s">
        <v>250</v>
      </c>
      <c r="G1" s="2" t="s">
        <v>251</v>
      </c>
      <c r="H1" s="2" t="s">
        <v>254</v>
      </c>
      <c r="I1" s="2" t="s">
        <v>252</v>
      </c>
      <c r="J1" s="2" t="s">
        <v>253</v>
      </c>
      <c r="L1" t="s">
        <v>255</v>
      </c>
      <c r="U1" s="2" t="s">
        <v>102</v>
      </c>
    </row>
    <row r="2" spans="1:23" x14ac:dyDescent="0.25">
      <c r="A2" s="1"/>
      <c r="B2" s="1" t="s">
        <v>405</v>
      </c>
      <c r="C2" s="1" t="s">
        <v>422</v>
      </c>
      <c r="D2" s="1" t="s">
        <v>280</v>
      </c>
      <c r="E2" s="1" t="s">
        <v>48</v>
      </c>
      <c r="F2" s="1" t="s">
        <v>104</v>
      </c>
      <c r="G2" s="1" t="s">
        <v>105</v>
      </c>
      <c r="H2" s="1"/>
      <c r="I2" s="1"/>
      <c r="J2" s="1"/>
      <c r="P2" t="s">
        <v>142</v>
      </c>
      <c r="Q2" t="s">
        <v>143</v>
      </c>
      <c r="R2" t="s">
        <v>397</v>
      </c>
      <c r="S2" t="s">
        <v>404</v>
      </c>
      <c r="U2" s="1" t="s">
        <v>421</v>
      </c>
      <c r="V2">
        <v>101</v>
      </c>
      <c r="W2" t="s">
        <v>422</v>
      </c>
    </row>
    <row r="3" spans="1:23" x14ac:dyDescent="0.25">
      <c r="A3" s="1"/>
      <c r="B3" s="1" t="s">
        <v>466</v>
      </c>
      <c r="C3" s="1" t="s">
        <v>422</v>
      </c>
      <c r="D3" s="1" t="s">
        <v>420</v>
      </c>
      <c r="E3" s="1" t="s">
        <v>256</v>
      </c>
      <c r="F3" s="1" t="s">
        <v>257</v>
      </c>
      <c r="G3" s="1" t="s">
        <v>258</v>
      </c>
      <c r="H3" s="1"/>
      <c r="I3" s="1"/>
      <c r="J3" s="1"/>
      <c r="L3" t="s">
        <v>29</v>
      </c>
      <c r="M3" t="s">
        <v>30</v>
      </c>
      <c r="P3" t="s">
        <v>104</v>
      </c>
      <c r="Q3" t="s">
        <v>105</v>
      </c>
      <c r="R3" t="s">
        <v>123</v>
      </c>
      <c r="S3" t="s">
        <v>404</v>
      </c>
      <c r="U3" s="1" t="s">
        <v>421</v>
      </c>
      <c r="V3">
        <v>102</v>
      </c>
      <c r="W3" t="s">
        <v>422</v>
      </c>
    </row>
    <row r="4" spans="1:23" x14ac:dyDescent="0.25">
      <c r="A4" s="1"/>
      <c r="B4" s="1" t="s">
        <v>472</v>
      </c>
      <c r="C4" s="1" t="s">
        <v>422</v>
      </c>
      <c r="D4" s="1"/>
      <c r="E4" s="1" t="s">
        <v>45</v>
      </c>
      <c r="F4" s="1" t="s">
        <v>106</v>
      </c>
      <c r="G4" s="1" t="s">
        <v>107</v>
      </c>
      <c r="H4" s="1"/>
      <c r="I4" s="1"/>
      <c r="J4" s="1"/>
      <c r="L4" t="s">
        <v>25</v>
      </c>
      <c r="M4" t="s">
        <v>26</v>
      </c>
      <c r="P4" t="s">
        <v>218</v>
      </c>
      <c r="Q4" t="s">
        <v>400</v>
      </c>
      <c r="R4" t="s">
        <v>401</v>
      </c>
      <c r="S4" t="s">
        <v>404</v>
      </c>
      <c r="U4" s="1" t="s">
        <v>421</v>
      </c>
      <c r="V4">
        <v>103</v>
      </c>
      <c r="W4" t="s">
        <v>423</v>
      </c>
    </row>
    <row r="5" spans="1:23" x14ac:dyDescent="0.25">
      <c r="A5" s="1"/>
      <c r="B5" s="1" t="s">
        <v>477</v>
      </c>
      <c r="C5" s="1" t="s">
        <v>422</v>
      </c>
      <c r="D5" s="1"/>
      <c r="E5" s="1" t="s">
        <v>40</v>
      </c>
      <c r="F5" s="1" t="s">
        <v>108</v>
      </c>
      <c r="G5" s="1" t="s">
        <v>249</v>
      </c>
      <c r="H5" s="1"/>
      <c r="I5" s="1"/>
      <c r="J5" s="1"/>
      <c r="L5" t="s">
        <v>31</v>
      </c>
      <c r="M5" t="s">
        <v>32</v>
      </c>
      <c r="P5" t="s">
        <v>181</v>
      </c>
      <c r="Q5" t="s">
        <v>182</v>
      </c>
      <c r="R5" t="s">
        <v>398</v>
      </c>
      <c r="S5" t="s">
        <v>404</v>
      </c>
      <c r="U5" s="1" t="s">
        <v>421</v>
      </c>
      <c r="V5">
        <v>104</v>
      </c>
      <c r="W5" t="s">
        <v>424</v>
      </c>
    </row>
    <row r="6" spans="1:23" x14ac:dyDescent="0.25">
      <c r="A6" s="1" t="s">
        <v>259</v>
      </c>
      <c r="B6" s="1" t="s">
        <v>482</v>
      </c>
      <c r="C6" s="1" t="s">
        <v>422</v>
      </c>
      <c r="D6" s="1"/>
      <c r="E6" s="1" t="s">
        <v>39</v>
      </c>
      <c r="F6" s="1" t="s">
        <v>39</v>
      </c>
      <c r="G6" s="1"/>
      <c r="H6" s="1"/>
      <c r="I6" s="1"/>
      <c r="J6" s="1"/>
      <c r="L6" t="s">
        <v>27</v>
      </c>
      <c r="M6" t="s">
        <v>28</v>
      </c>
      <c r="P6" t="s">
        <v>181</v>
      </c>
      <c r="Q6" t="s">
        <v>126</v>
      </c>
      <c r="R6" t="s">
        <v>402</v>
      </c>
      <c r="S6" t="s">
        <v>404</v>
      </c>
      <c r="U6" s="1" t="s">
        <v>421</v>
      </c>
      <c r="V6">
        <v>105</v>
      </c>
      <c r="W6" t="s">
        <v>422</v>
      </c>
    </row>
    <row r="7" spans="1:23" x14ac:dyDescent="0.25">
      <c r="A7" s="1"/>
      <c r="B7" s="1" t="s">
        <v>406</v>
      </c>
      <c r="C7" s="1" t="s">
        <v>422</v>
      </c>
      <c r="D7" s="1" t="s">
        <v>418</v>
      </c>
      <c r="E7" s="1" t="s">
        <v>38</v>
      </c>
      <c r="F7" s="1" t="s">
        <v>109</v>
      </c>
      <c r="G7" s="1" t="s">
        <v>110</v>
      </c>
      <c r="H7" s="1" t="s">
        <v>111</v>
      </c>
      <c r="I7" s="1"/>
      <c r="J7" s="1"/>
      <c r="L7" t="s">
        <v>23</v>
      </c>
      <c r="M7" t="s">
        <v>24</v>
      </c>
      <c r="P7" t="s">
        <v>156</v>
      </c>
      <c r="Q7" t="s">
        <v>157</v>
      </c>
      <c r="R7" t="s">
        <v>403</v>
      </c>
      <c r="S7" t="s">
        <v>404</v>
      </c>
      <c r="U7" s="1" t="s">
        <v>421</v>
      </c>
      <c r="V7">
        <v>106</v>
      </c>
      <c r="W7" t="s">
        <v>425</v>
      </c>
    </row>
    <row r="8" spans="1:23" x14ac:dyDescent="0.25">
      <c r="A8" s="1"/>
      <c r="B8" s="1" t="s">
        <v>490</v>
      </c>
      <c r="C8" s="1" t="s">
        <v>427</v>
      </c>
      <c r="D8" s="1"/>
      <c r="E8" s="1" t="s">
        <v>36</v>
      </c>
      <c r="F8" s="1" t="s">
        <v>112</v>
      </c>
      <c r="G8" s="1" t="s">
        <v>113</v>
      </c>
      <c r="H8" s="1" t="s">
        <v>114</v>
      </c>
      <c r="I8" s="1"/>
      <c r="J8" s="1"/>
      <c r="L8" t="s">
        <v>22</v>
      </c>
      <c r="M8" t="s">
        <v>9</v>
      </c>
      <c r="P8" t="s">
        <v>200</v>
      </c>
      <c r="Q8" t="s">
        <v>201</v>
      </c>
      <c r="R8" t="s">
        <v>399</v>
      </c>
      <c r="S8" t="s">
        <v>404</v>
      </c>
      <c r="U8" s="1" t="s">
        <v>421</v>
      </c>
      <c r="V8">
        <v>107</v>
      </c>
      <c r="W8" t="s">
        <v>426</v>
      </c>
    </row>
    <row r="9" spans="1:23" x14ac:dyDescent="0.25">
      <c r="A9" s="1"/>
      <c r="B9" s="1" t="s">
        <v>492</v>
      </c>
      <c r="C9" s="1" t="s">
        <v>424</v>
      </c>
      <c r="D9" s="1"/>
      <c r="E9" s="1" t="s">
        <v>54</v>
      </c>
      <c r="F9" s="1" t="s">
        <v>115</v>
      </c>
      <c r="G9" s="1" t="s">
        <v>116</v>
      </c>
      <c r="H9" s="1"/>
      <c r="I9" s="1"/>
      <c r="J9" s="1"/>
      <c r="L9" t="s">
        <v>20</v>
      </c>
      <c r="M9" t="s">
        <v>21</v>
      </c>
      <c r="P9" t="s">
        <v>136</v>
      </c>
      <c r="Q9" t="s">
        <v>137</v>
      </c>
      <c r="R9" t="s">
        <v>126</v>
      </c>
      <c r="S9" t="s">
        <v>404</v>
      </c>
      <c r="U9" s="1" t="s">
        <v>421</v>
      </c>
      <c r="V9">
        <v>108</v>
      </c>
      <c r="W9" t="s">
        <v>427</v>
      </c>
    </row>
    <row r="10" spans="1:23" x14ac:dyDescent="0.25">
      <c r="A10" s="1"/>
      <c r="B10" s="1" t="s">
        <v>496</v>
      </c>
      <c r="C10" s="1" t="s">
        <v>424</v>
      </c>
      <c r="D10" s="1"/>
      <c r="E10" s="1" t="s">
        <v>51</v>
      </c>
      <c r="F10" s="1" t="s">
        <v>117</v>
      </c>
      <c r="G10" s="1" t="s">
        <v>118</v>
      </c>
      <c r="H10" s="1"/>
      <c r="I10" s="1"/>
      <c r="J10" s="1"/>
      <c r="L10" t="s">
        <v>14</v>
      </c>
      <c r="M10" t="s">
        <v>15</v>
      </c>
      <c r="U10" s="1" t="s">
        <v>421</v>
      </c>
      <c r="V10">
        <v>109</v>
      </c>
      <c r="W10" t="s">
        <v>428</v>
      </c>
    </row>
    <row r="11" spans="1:23" x14ac:dyDescent="0.25">
      <c r="A11" s="1"/>
      <c r="B11" s="1" t="s">
        <v>407</v>
      </c>
      <c r="C11" s="1" t="s">
        <v>422</v>
      </c>
      <c r="D11" s="1" t="s">
        <v>303</v>
      </c>
      <c r="E11" s="1" t="s">
        <v>50</v>
      </c>
      <c r="F11" s="1" t="s">
        <v>119</v>
      </c>
      <c r="G11" s="1" t="s">
        <v>120</v>
      </c>
      <c r="H11" s="1"/>
      <c r="I11" s="1"/>
      <c r="J11" s="1"/>
      <c r="L11" t="s">
        <v>10</v>
      </c>
      <c r="M11" t="s">
        <v>11</v>
      </c>
      <c r="U11" s="1" t="s">
        <v>421</v>
      </c>
      <c r="V11">
        <v>110</v>
      </c>
      <c r="W11" t="s">
        <v>426</v>
      </c>
    </row>
    <row r="12" spans="1:23" x14ac:dyDescent="0.25">
      <c r="A12" s="1" t="s">
        <v>259</v>
      </c>
      <c r="B12" s="1" t="s">
        <v>408</v>
      </c>
      <c r="C12" s="1" t="s">
        <v>422</v>
      </c>
      <c r="D12" s="1" t="s">
        <v>289</v>
      </c>
      <c r="E12" s="1" t="s">
        <v>6</v>
      </c>
      <c r="F12" s="1" t="s">
        <v>6</v>
      </c>
      <c r="G12" s="1"/>
      <c r="H12" s="1"/>
      <c r="I12" s="1"/>
      <c r="J12" s="1"/>
      <c r="L12" t="s">
        <v>8</v>
      </c>
      <c r="M12" t="s">
        <v>9</v>
      </c>
      <c r="U12" s="1" t="s">
        <v>421</v>
      </c>
      <c r="V12">
        <v>111</v>
      </c>
      <c r="W12" t="s">
        <v>424</v>
      </c>
    </row>
    <row r="13" spans="1:23" x14ac:dyDescent="0.25">
      <c r="A13" s="1" t="s">
        <v>259</v>
      </c>
      <c r="B13" s="1" t="s">
        <v>509</v>
      </c>
      <c r="C13" s="1" t="s">
        <v>422</v>
      </c>
      <c r="D13" s="1"/>
      <c r="E13" s="1" t="s">
        <v>42</v>
      </c>
      <c r="F13" s="1" t="s">
        <v>42</v>
      </c>
      <c r="G13" s="1"/>
      <c r="H13" s="1"/>
      <c r="I13" s="1"/>
      <c r="J13" s="1"/>
      <c r="L13" t="s">
        <v>93</v>
      </c>
      <c r="M13" t="s">
        <v>94</v>
      </c>
      <c r="U13" s="1" t="s">
        <v>421</v>
      </c>
      <c r="V13">
        <v>112</v>
      </c>
      <c r="W13" t="s">
        <v>422</v>
      </c>
    </row>
    <row r="14" spans="1:23" x14ac:dyDescent="0.25">
      <c r="A14" s="1"/>
      <c r="B14" s="1" t="s">
        <v>799</v>
      </c>
      <c r="C14" s="1" t="s">
        <v>422</v>
      </c>
      <c r="D14" s="1"/>
      <c r="E14" s="1" t="s">
        <v>101</v>
      </c>
      <c r="F14" s="1" t="s">
        <v>101</v>
      </c>
      <c r="G14" s="1"/>
      <c r="H14" s="1"/>
      <c r="I14" s="1"/>
      <c r="J14" s="1"/>
      <c r="U14" s="1" t="s">
        <v>421</v>
      </c>
      <c r="V14">
        <v>113</v>
      </c>
      <c r="W14" t="s">
        <v>426</v>
      </c>
    </row>
    <row r="15" spans="1:23" x14ac:dyDescent="0.25">
      <c r="A15" s="1"/>
      <c r="B15" s="1" t="s">
        <v>512</v>
      </c>
      <c r="C15" s="1" t="s">
        <v>427</v>
      </c>
      <c r="D15" s="1"/>
      <c r="E15" s="1" t="s">
        <v>33</v>
      </c>
      <c r="F15" s="1" t="s">
        <v>121</v>
      </c>
      <c r="G15" s="1" t="s">
        <v>122</v>
      </c>
      <c r="H15" s="1" t="s">
        <v>123</v>
      </c>
      <c r="I15" s="1"/>
      <c r="J15" s="1"/>
      <c r="U15" s="1" t="s">
        <v>421</v>
      </c>
      <c r="V15">
        <v>114</v>
      </c>
      <c r="W15" t="s">
        <v>422</v>
      </c>
    </row>
    <row r="16" spans="1:23" x14ac:dyDescent="0.25">
      <c r="A16" s="1" t="s">
        <v>259</v>
      </c>
      <c r="B16" s="1" t="s">
        <v>517</v>
      </c>
      <c r="C16" s="1" t="s">
        <v>427</v>
      </c>
      <c r="D16" s="1"/>
      <c r="E16" s="1" t="s">
        <v>19</v>
      </c>
      <c r="F16" s="1" t="s">
        <v>19</v>
      </c>
      <c r="G16" s="1"/>
      <c r="H16" s="1"/>
      <c r="I16" s="1"/>
      <c r="J16" s="1"/>
      <c r="U16" s="1" t="s">
        <v>421</v>
      </c>
      <c r="V16">
        <v>115</v>
      </c>
      <c r="W16" t="s">
        <v>427</v>
      </c>
    </row>
    <row r="17" spans="1:23" x14ac:dyDescent="0.25">
      <c r="A17" s="1" t="s">
        <v>259</v>
      </c>
      <c r="B17" s="1" t="s">
        <v>521</v>
      </c>
      <c r="C17" s="1" t="s">
        <v>429</v>
      </c>
      <c r="D17" s="1"/>
      <c r="E17" s="1" t="s">
        <v>16</v>
      </c>
      <c r="F17" s="1" t="s">
        <v>16</v>
      </c>
      <c r="G17" s="1"/>
      <c r="H17" s="1"/>
      <c r="I17" s="1"/>
      <c r="J17" s="1"/>
      <c r="U17" s="1" t="s">
        <v>421</v>
      </c>
      <c r="V17">
        <v>116</v>
      </c>
      <c r="W17" t="s">
        <v>426</v>
      </c>
    </row>
    <row r="18" spans="1:23" x14ac:dyDescent="0.25">
      <c r="A18" s="1"/>
      <c r="B18" s="1" t="s">
        <v>526</v>
      </c>
      <c r="C18" s="1" t="s">
        <v>429</v>
      </c>
      <c r="D18" s="1"/>
      <c r="E18" s="1" t="s">
        <v>13</v>
      </c>
      <c r="F18" s="1" t="s">
        <v>125</v>
      </c>
      <c r="G18" s="1" t="s">
        <v>126</v>
      </c>
      <c r="H18" s="1"/>
      <c r="I18" s="1"/>
      <c r="J18" s="1"/>
      <c r="U18" s="1" t="s">
        <v>421</v>
      </c>
      <c r="V18">
        <v>117</v>
      </c>
      <c r="W18" t="s">
        <v>423</v>
      </c>
    </row>
    <row r="19" spans="1:23" x14ac:dyDescent="0.25">
      <c r="A19" s="1" t="s">
        <v>259</v>
      </c>
      <c r="B19" s="1" t="s">
        <v>531</v>
      </c>
      <c r="C19" s="1" t="s">
        <v>429</v>
      </c>
      <c r="D19" s="1"/>
      <c r="E19" s="1" t="s">
        <v>1</v>
      </c>
      <c r="F19" s="1" t="s">
        <v>1</v>
      </c>
      <c r="G19" s="1"/>
      <c r="H19" s="1"/>
      <c r="I19" s="1"/>
      <c r="J19" s="1"/>
      <c r="U19" s="1" t="s">
        <v>421</v>
      </c>
      <c r="V19">
        <v>118</v>
      </c>
      <c r="W19" t="s">
        <v>426</v>
      </c>
    </row>
    <row r="20" spans="1:23" x14ac:dyDescent="0.25">
      <c r="A20" s="1" t="s">
        <v>259</v>
      </c>
      <c r="B20" s="1" t="s">
        <v>536</v>
      </c>
      <c r="C20" s="1" t="s">
        <v>423</v>
      </c>
      <c r="D20" s="1"/>
      <c r="E20" s="1" t="s">
        <v>1</v>
      </c>
      <c r="F20" s="1" t="s">
        <v>1</v>
      </c>
      <c r="G20" s="1"/>
      <c r="H20" s="1"/>
      <c r="I20" s="1"/>
      <c r="J20" s="1"/>
      <c r="U20" s="1" t="s">
        <v>421</v>
      </c>
      <c r="V20">
        <v>119</v>
      </c>
      <c r="W20" t="s">
        <v>429</v>
      </c>
    </row>
    <row r="21" spans="1:23" x14ac:dyDescent="0.25">
      <c r="A21" s="1"/>
      <c r="B21" s="1" t="s">
        <v>538</v>
      </c>
      <c r="C21" s="1" t="s">
        <v>423</v>
      </c>
      <c r="D21" s="1"/>
      <c r="E21" s="1" t="s">
        <v>98</v>
      </c>
      <c r="F21" s="1" t="s">
        <v>128</v>
      </c>
      <c r="G21" s="1" t="s">
        <v>129</v>
      </c>
      <c r="H21" s="1"/>
      <c r="I21" s="1"/>
      <c r="J21" s="1"/>
      <c r="U21" s="1" t="s">
        <v>421</v>
      </c>
      <c r="V21">
        <v>120</v>
      </c>
      <c r="W21" t="s">
        <v>423</v>
      </c>
    </row>
    <row r="22" spans="1:23" x14ac:dyDescent="0.25">
      <c r="A22" s="1"/>
      <c r="B22" s="1" t="s">
        <v>542</v>
      </c>
      <c r="C22" s="1" t="s">
        <v>429</v>
      </c>
      <c r="D22" s="1"/>
      <c r="E22" s="1" t="s">
        <v>5</v>
      </c>
      <c r="F22" s="1" t="s">
        <v>130</v>
      </c>
      <c r="G22" s="1" t="s">
        <v>131</v>
      </c>
      <c r="H22" s="1" t="s">
        <v>132</v>
      </c>
      <c r="I22" s="1"/>
      <c r="J22" s="1"/>
      <c r="U22" s="1" t="s">
        <v>421</v>
      </c>
      <c r="V22">
        <v>121</v>
      </c>
      <c r="W22" t="s">
        <v>423</v>
      </c>
    </row>
    <row r="23" spans="1:23" x14ac:dyDescent="0.25">
      <c r="A23" s="1"/>
      <c r="B23" s="1" t="s">
        <v>547</v>
      </c>
      <c r="C23" s="1" t="s">
        <v>423</v>
      </c>
      <c r="D23" s="1"/>
      <c r="E23" s="1" t="s">
        <v>4</v>
      </c>
      <c r="F23" s="1" t="s">
        <v>115</v>
      </c>
      <c r="G23" s="1" t="s">
        <v>133</v>
      </c>
      <c r="H23" s="1"/>
      <c r="I23" s="1"/>
      <c r="J23" s="1"/>
      <c r="U23" s="1" t="s">
        <v>421</v>
      </c>
      <c r="V23">
        <v>122</v>
      </c>
      <c r="W23" t="s">
        <v>424</v>
      </c>
    </row>
    <row r="24" spans="1:23" x14ac:dyDescent="0.25">
      <c r="A24" s="1" t="s">
        <v>259</v>
      </c>
      <c r="B24" s="1" t="s">
        <v>550</v>
      </c>
      <c r="C24" s="1" t="s">
        <v>423</v>
      </c>
      <c r="D24" s="1"/>
      <c r="E24" s="1" t="s">
        <v>1</v>
      </c>
      <c r="F24" s="1" t="s">
        <v>1</v>
      </c>
      <c r="G24" s="1"/>
      <c r="H24" s="1"/>
      <c r="I24" s="1"/>
      <c r="J24" s="1"/>
      <c r="U24" s="1" t="s">
        <v>421</v>
      </c>
      <c r="V24">
        <v>123</v>
      </c>
      <c r="W24" t="s">
        <v>422</v>
      </c>
    </row>
    <row r="25" spans="1:23" x14ac:dyDescent="0.25">
      <c r="A25" s="1"/>
      <c r="B25" s="1" t="s">
        <v>409</v>
      </c>
      <c r="C25" s="1" t="s">
        <v>423</v>
      </c>
      <c r="D25" s="1" t="s">
        <v>297</v>
      </c>
      <c r="E25" s="1" t="s">
        <v>35</v>
      </c>
      <c r="F25" s="1" t="s">
        <v>134</v>
      </c>
      <c r="G25" s="1" t="s">
        <v>135</v>
      </c>
      <c r="H25" s="1" t="s">
        <v>124</v>
      </c>
      <c r="I25" s="1"/>
      <c r="J25" s="1"/>
      <c r="U25" s="1" t="s">
        <v>421</v>
      </c>
      <c r="V25">
        <v>124</v>
      </c>
      <c r="W25" t="s">
        <v>429</v>
      </c>
    </row>
    <row r="26" spans="1:23" x14ac:dyDescent="0.25">
      <c r="A26" s="1"/>
      <c r="B26" s="1" t="s">
        <v>410</v>
      </c>
      <c r="C26" s="1" t="s">
        <v>423</v>
      </c>
      <c r="D26" s="1" t="s">
        <v>342</v>
      </c>
      <c r="E26" s="1" t="s">
        <v>95</v>
      </c>
      <c r="F26" s="1" t="s">
        <v>136</v>
      </c>
      <c r="G26" s="1" t="s">
        <v>137</v>
      </c>
      <c r="H26" s="1" t="s">
        <v>126</v>
      </c>
      <c r="I26" s="1"/>
      <c r="J26" s="1"/>
      <c r="U26" s="1" t="s">
        <v>421</v>
      </c>
      <c r="V26">
        <v>125</v>
      </c>
      <c r="W26" t="s">
        <v>422</v>
      </c>
    </row>
    <row r="27" spans="1:23" x14ac:dyDescent="0.25">
      <c r="A27" s="1"/>
      <c r="B27" s="1" t="s">
        <v>557</v>
      </c>
      <c r="C27" s="1" t="s">
        <v>428</v>
      </c>
      <c r="D27" s="1"/>
      <c r="E27" s="1" t="s">
        <v>92</v>
      </c>
      <c r="F27" s="1" t="s">
        <v>138</v>
      </c>
      <c r="G27" s="1" t="s">
        <v>139</v>
      </c>
      <c r="H27" s="1"/>
      <c r="I27" s="1"/>
      <c r="J27" s="1"/>
      <c r="U27" s="1" t="s">
        <v>421</v>
      </c>
      <c r="V27">
        <v>126</v>
      </c>
      <c r="W27" t="s">
        <v>428</v>
      </c>
    </row>
    <row r="28" spans="1:23" x14ac:dyDescent="0.25">
      <c r="A28" s="1"/>
      <c r="B28" s="1" t="s">
        <v>560</v>
      </c>
      <c r="C28" s="1" t="s">
        <v>428</v>
      </c>
      <c r="D28" s="1"/>
      <c r="E28" s="1" t="s">
        <v>90</v>
      </c>
      <c r="F28" s="1" t="s">
        <v>140</v>
      </c>
      <c r="G28" s="1" t="s">
        <v>141</v>
      </c>
      <c r="H28" s="1"/>
      <c r="I28" s="1"/>
      <c r="J28" s="1"/>
      <c r="U28" s="1" t="s">
        <v>421</v>
      </c>
      <c r="V28">
        <v>127</v>
      </c>
      <c r="W28" t="s">
        <v>428</v>
      </c>
    </row>
    <row r="29" spans="1:23" x14ac:dyDescent="0.25">
      <c r="A29" s="1"/>
      <c r="B29" s="1" t="s">
        <v>411</v>
      </c>
      <c r="C29" s="1" t="s">
        <v>428</v>
      </c>
      <c r="D29" s="1" t="s">
        <v>346</v>
      </c>
      <c r="E29" s="1" t="s">
        <v>89</v>
      </c>
      <c r="F29" s="1" t="s">
        <v>142</v>
      </c>
      <c r="G29" s="1" t="s">
        <v>143</v>
      </c>
      <c r="H29" s="1" t="s">
        <v>144</v>
      </c>
      <c r="I29" s="1"/>
      <c r="J29" s="1"/>
      <c r="U29" s="1" t="s">
        <v>421</v>
      </c>
      <c r="V29">
        <v>128</v>
      </c>
      <c r="W29" t="s">
        <v>422</v>
      </c>
    </row>
    <row r="30" spans="1:23" x14ac:dyDescent="0.25">
      <c r="A30" s="1"/>
      <c r="B30" s="1" t="s">
        <v>567</v>
      </c>
      <c r="C30" s="1" t="s">
        <v>428</v>
      </c>
      <c r="D30" s="1"/>
      <c r="E30" s="1" t="s">
        <v>88</v>
      </c>
      <c r="F30" s="1" t="s">
        <v>145</v>
      </c>
      <c r="G30" s="1" t="s">
        <v>146</v>
      </c>
      <c r="H30" s="1"/>
      <c r="I30" s="1"/>
      <c r="J30" s="1"/>
      <c r="U30" s="1" t="s">
        <v>421</v>
      </c>
      <c r="V30">
        <v>129</v>
      </c>
      <c r="W30" t="s">
        <v>426</v>
      </c>
    </row>
    <row r="31" spans="1:23" x14ac:dyDescent="0.25">
      <c r="A31" s="1"/>
      <c r="B31" s="1" t="s">
        <v>412</v>
      </c>
      <c r="C31" s="1" t="s">
        <v>428</v>
      </c>
      <c r="D31" s="1" t="s">
        <v>344</v>
      </c>
      <c r="E31" s="1" t="s">
        <v>85</v>
      </c>
      <c r="F31" s="1" t="s">
        <v>147</v>
      </c>
      <c r="G31" s="1" t="s">
        <v>148</v>
      </c>
      <c r="H31" s="1"/>
      <c r="I31" s="1"/>
      <c r="J31" s="1"/>
      <c r="U31" s="1" t="s">
        <v>421</v>
      </c>
      <c r="V31">
        <v>130</v>
      </c>
      <c r="W31" t="s">
        <v>426</v>
      </c>
    </row>
    <row r="32" spans="1:23" x14ac:dyDescent="0.25">
      <c r="A32" s="1"/>
      <c r="B32" s="1" t="s">
        <v>574</v>
      </c>
      <c r="C32" s="1" t="s">
        <v>428</v>
      </c>
      <c r="D32" s="1"/>
      <c r="E32" s="1" t="s">
        <v>83</v>
      </c>
      <c r="F32" s="1" t="s">
        <v>149</v>
      </c>
      <c r="G32" s="1" t="s">
        <v>150</v>
      </c>
      <c r="H32" s="1" t="s">
        <v>151</v>
      </c>
      <c r="I32" s="1"/>
      <c r="J32" s="1"/>
      <c r="U32" s="1" t="s">
        <v>421</v>
      </c>
      <c r="V32">
        <v>131</v>
      </c>
      <c r="W32" t="s">
        <v>429</v>
      </c>
    </row>
    <row r="33" spans="1:23" x14ac:dyDescent="0.25">
      <c r="A33" s="1" t="s">
        <v>259</v>
      </c>
      <c r="B33" s="1" t="s">
        <v>580</v>
      </c>
      <c r="C33" s="1" t="s">
        <v>428</v>
      </c>
      <c r="D33" s="1"/>
      <c r="E33" s="1" t="s">
        <v>82</v>
      </c>
      <c r="F33" s="1" t="s">
        <v>82</v>
      </c>
      <c r="G33" s="1"/>
      <c r="H33" s="1"/>
      <c r="I33" s="1"/>
      <c r="J33" s="1"/>
      <c r="U33" s="1" t="s">
        <v>421</v>
      </c>
      <c r="V33">
        <v>132</v>
      </c>
      <c r="W33" t="s">
        <v>422</v>
      </c>
    </row>
    <row r="34" spans="1:23" x14ac:dyDescent="0.25">
      <c r="A34" s="1"/>
      <c r="B34" s="1" t="s">
        <v>584</v>
      </c>
      <c r="C34" s="1" t="s">
        <v>425</v>
      </c>
      <c r="D34" s="1"/>
      <c r="E34" s="1" t="s">
        <v>81</v>
      </c>
      <c r="F34" s="1" t="s">
        <v>152</v>
      </c>
      <c r="G34" s="1" t="s">
        <v>153</v>
      </c>
      <c r="H34" s="1"/>
      <c r="I34" s="1"/>
      <c r="J34" s="1"/>
      <c r="U34" s="1" t="s">
        <v>421</v>
      </c>
      <c r="V34">
        <v>133</v>
      </c>
      <c r="W34" t="s">
        <v>423</v>
      </c>
    </row>
    <row r="35" spans="1:23" x14ac:dyDescent="0.25">
      <c r="A35" s="1"/>
      <c r="B35" s="1" t="s">
        <v>588</v>
      </c>
      <c r="C35" s="1" t="s">
        <v>425</v>
      </c>
      <c r="D35" s="1"/>
      <c r="E35" s="1" t="s">
        <v>80</v>
      </c>
      <c r="F35" s="1" t="s">
        <v>154</v>
      </c>
      <c r="G35" s="1" t="s">
        <v>155</v>
      </c>
      <c r="H35" s="1"/>
      <c r="I35" s="1"/>
      <c r="J35" s="1"/>
      <c r="U35" s="1" t="s">
        <v>421</v>
      </c>
      <c r="V35">
        <v>134</v>
      </c>
      <c r="W35" t="s">
        <v>423</v>
      </c>
    </row>
    <row r="36" spans="1:23" x14ac:dyDescent="0.25">
      <c r="A36" s="1"/>
      <c r="B36" s="1" t="s">
        <v>591</v>
      </c>
      <c r="C36" s="1" t="s">
        <v>425</v>
      </c>
      <c r="D36" s="1" t="s">
        <v>78</v>
      </c>
      <c r="E36" s="1" t="s">
        <v>78</v>
      </c>
      <c r="F36" s="1" t="s">
        <v>156</v>
      </c>
      <c r="G36" s="1" t="s">
        <v>157</v>
      </c>
      <c r="H36" s="1" t="s">
        <v>158</v>
      </c>
      <c r="I36" s="1"/>
      <c r="J36" s="1"/>
      <c r="U36" s="1" t="s">
        <v>421</v>
      </c>
      <c r="V36">
        <v>135</v>
      </c>
      <c r="W36" t="s">
        <v>426</v>
      </c>
    </row>
    <row r="37" spans="1:23" x14ac:dyDescent="0.25">
      <c r="A37" s="1" t="s">
        <v>259</v>
      </c>
      <c r="B37" s="1" t="s">
        <v>594</v>
      </c>
      <c r="C37" s="1" t="s">
        <v>425</v>
      </c>
      <c r="D37" s="1"/>
      <c r="E37" s="1" t="s">
        <v>77</v>
      </c>
      <c r="F37" s="1" t="s">
        <v>77</v>
      </c>
      <c r="G37" s="1"/>
      <c r="H37" s="1"/>
      <c r="I37" s="1"/>
      <c r="J37" s="1"/>
      <c r="U37" s="1" t="s">
        <v>421</v>
      </c>
      <c r="V37">
        <v>136</v>
      </c>
      <c r="W37" t="s">
        <v>426</v>
      </c>
    </row>
    <row r="38" spans="1:23" x14ac:dyDescent="0.25">
      <c r="A38" s="1"/>
      <c r="B38" s="1" t="s">
        <v>598</v>
      </c>
      <c r="C38" s="1" t="s">
        <v>426</v>
      </c>
      <c r="D38" s="1"/>
      <c r="E38" s="1" t="s">
        <v>75</v>
      </c>
      <c r="F38" s="1" t="s">
        <v>159</v>
      </c>
      <c r="G38" s="1" t="s">
        <v>160</v>
      </c>
      <c r="H38" s="1"/>
      <c r="I38" s="1"/>
      <c r="J38" s="1"/>
      <c r="U38" s="1" t="s">
        <v>421</v>
      </c>
      <c r="V38">
        <v>137</v>
      </c>
      <c r="W38" t="s">
        <v>425</v>
      </c>
    </row>
    <row r="39" spans="1:23" x14ac:dyDescent="0.25">
      <c r="A39" s="1"/>
      <c r="B39" s="1" t="s">
        <v>602</v>
      </c>
      <c r="C39" s="1" t="s">
        <v>426</v>
      </c>
      <c r="D39" s="1"/>
      <c r="E39" s="1" t="s">
        <v>72</v>
      </c>
      <c r="F39" s="1" t="s">
        <v>161</v>
      </c>
      <c r="G39" s="1" t="s">
        <v>162</v>
      </c>
      <c r="H39" s="1"/>
      <c r="I39" s="1"/>
      <c r="J39" s="1"/>
      <c r="U39" s="1" t="s">
        <v>421</v>
      </c>
      <c r="V39">
        <v>138</v>
      </c>
      <c r="W39" t="s">
        <v>428</v>
      </c>
    </row>
    <row r="40" spans="1:23" x14ac:dyDescent="0.25">
      <c r="A40" s="1" t="s">
        <v>259</v>
      </c>
      <c r="B40" s="1" t="s">
        <v>607</v>
      </c>
      <c r="C40" s="1" t="s">
        <v>426</v>
      </c>
      <c r="D40" s="1"/>
      <c r="E40" s="1" t="s">
        <v>70</v>
      </c>
      <c r="F40" s="1" t="s">
        <v>70</v>
      </c>
      <c r="G40" s="1"/>
      <c r="H40" s="1"/>
      <c r="I40" s="1"/>
      <c r="J40" s="1"/>
      <c r="U40" s="1" t="s">
        <v>421</v>
      </c>
      <c r="V40">
        <v>139</v>
      </c>
      <c r="W40" t="s">
        <v>425</v>
      </c>
    </row>
    <row r="41" spans="1:23" x14ac:dyDescent="0.25">
      <c r="A41" s="1"/>
      <c r="B41" s="1" t="s">
        <v>413</v>
      </c>
      <c r="C41" s="1" t="s">
        <v>426</v>
      </c>
      <c r="D41" s="1" t="s">
        <v>325</v>
      </c>
      <c r="E41" s="1" t="s">
        <v>68</v>
      </c>
      <c r="F41" s="1" t="s">
        <v>163</v>
      </c>
      <c r="G41" s="1" t="s">
        <v>164</v>
      </c>
      <c r="H41" s="1"/>
      <c r="I41" s="1"/>
      <c r="J41" s="1"/>
      <c r="U41" s="1" t="s">
        <v>421</v>
      </c>
      <c r="V41">
        <v>140</v>
      </c>
      <c r="W41" t="s">
        <v>424</v>
      </c>
    </row>
    <row r="42" spans="1:23" x14ac:dyDescent="0.25">
      <c r="A42" s="1"/>
      <c r="B42" s="1" t="s">
        <v>614</v>
      </c>
      <c r="C42" s="1" t="s">
        <v>426</v>
      </c>
      <c r="D42" s="1"/>
      <c r="E42" s="1" t="s">
        <v>66</v>
      </c>
      <c r="F42" s="1" t="s">
        <v>165</v>
      </c>
      <c r="G42" s="1" t="s">
        <v>166</v>
      </c>
      <c r="H42" s="1" t="s">
        <v>167</v>
      </c>
      <c r="I42" s="1"/>
      <c r="J42" s="1"/>
      <c r="U42" s="1" t="s">
        <v>421</v>
      </c>
      <c r="V42">
        <v>141</v>
      </c>
      <c r="W42" t="s">
        <v>425</v>
      </c>
    </row>
    <row r="43" spans="1:23" x14ac:dyDescent="0.25">
      <c r="A43" s="1"/>
      <c r="B43" s="1" t="s">
        <v>617</v>
      </c>
      <c r="C43" s="1" t="s">
        <v>426</v>
      </c>
      <c r="D43" s="1"/>
      <c r="E43" s="1" t="s">
        <v>65</v>
      </c>
      <c r="F43" s="1" t="s">
        <v>168</v>
      </c>
      <c r="G43" s="1" t="s">
        <v>169</v>
      </c>
      <c r="H43" s="1" t="s">
        <v>124</v>
      </c>
      <c r="I43" s="1"/>
      <c r="J43" s="1"/>
      <c r="U43" s="1" t="s">
        <v>421</v>
      </c>
      <c r="V43">
        <v>142</v>
      </c>
      <c r="W43" t="s">
        <v>422</v>
      </c>
    </row>
    <row r="44" spans="1:23" x14ac:dyDescent="0.25">
      <c r="A44" s="1"/>
      <c r="B44" s="1" t="s">
        <v>622</v>
      </c>
      <c r="C44" s="1" t="s">
        <v>426</v>
      </c>
      <c r="D44" s="1"/>
      <c r="E44" s="1" t="s">
        <v>63</v>
      </c>
      <c r="F44" s="1" t="s">
        <v>170</v>
      </c>
      <c r="G44" s="1" t="s">
        <v>171</v>
      </c>
      <c r="H44" s="1"/>
      <c r="I44" s="1"/>
      <c r="J44" s="1"/>
      <c r="U44" s="1" t="s">
        <v>421</v>
      </c>
      <c r="V44">
        <v>143</v>
      </c>
      <c r="W44" t="s">
        <v>422</v>
      </c>
    </row>
    <row r="45" spans="1:23" x14ac:dyDescent="0.25">
      <c r="A45" s="1"/>
      <c r="B45" s="1" t="s">
        <v>626</v>
      </c>
      <c r="C45" s="1" t="s">
        <v>426</v>
      </c>
      <c r="D45" s="1"/>
      <c r="E45" s="1" t="s">
        <v>62</v>
      </c>
      <c r="F45" s="1" t="s">
        <v>172</v>
      </c>
      <c r="G45" s="1" t="s">
        <v>173</v>
      </c>
      <c r="H45" s="1" t="s">
        <v>174</v>
      </c>
      <c r="I45" s="1"/>
      <c r="J45" s="1"/>
      <c r="U45" s="1" t="s">
        <v>421</v>
      </c>
      <c r="V45">
        <v>144</v>
      </c>
      <c r="W45" t="s">
        <v>426</v>
      </c>
    </row>
    <row r="46" spans="1:23" x14ac:dyDescent="0.25">
      <c r="A46" s="1"/>
      <c r="B46" s="1" t="s">
        <v>631</v>
      </c>
      <c r="C46" s="1" t="s">
        <v>426</v>
      </c>
      <c r="D46" s="1"/>
      <c r="E46" s="1" t="s">
        <v>61</v>
      </c>
      <c r="F46" s="1" t="s">
        <v>175</v>
      </c>
      <c r="G46" s="1" t="s">
        <v>176</v>
      </c>
      <c r="H46" s="1" t="s">
        <v>177</v>
      </c>
      <c r="I46" s="1"/>
      <c r="J46" s="1"/>
      <c r="U46" s="1" t="s">
        <v>421</v>
      </c>
      <c r="V46">
        <v>145</v>
      </c>
      <c r="W46" t="s">
        <v>426</v>
      </c>
    </row>
    <row r="47" spans="1:23" x14ac:dyDescent="0.25">
      <c r="A47" s="1"/>
      <c r="B47" s="1" t="s">
        <v>635</v>
      </c>
      <c r="C47" s="1" t="s">
        <v>424</v>
      </c>
      <c r="D47" s="1"/>
      <c r="E47" s="1" t="s">
        <v>58</v>
      </c>
      <c r="F47" s="1" t="s">
        <v>178</v>
      </c>
      <c r="G47" s="1" t="s">
        <v>179</v>
      </c>
      <c r="H47" s="1" t="s">
        <v>180</v>
      </c>
      <c r="I47" s="1"/>
      <c r="J47" s="1"/>
      <c r="U47" s="1" t="s">
        <v>421</v>
      </c>
      <c r="V47">
        <v>146</v>
      </c>
      <c r="W47" t="s">
        <v>426</v>
      </c>
    </row>
    <row r="48" spans="1:23" x14ac:dyDescent="0.25">
      <c r="A48" s="1" t="s">
        <v>259</v>
      </c>
      <c r="B48" s="1" t="s">
        <v>638</v>
      </c>
      <c r="C48" s="1" t="s">
        <v>424</v>
      </c>
      <c r="D48" s="1"/>
      <c r="E48" s="1" t="s">
        <v>41</v>
      </c>
      <c r="F48" s="1" t="s">
        <v>41</v>
      </c>
      <c r="G48" s="1"/>
      <c r="H48" s="1"/>
      <c r="I48" s="1"/>
      <c r="J48" s="1"/>
      <c r="U48" s="1" t="s">
        <v>421</v>
      </c>
      <c r="V48">
        <v>147</v>
      </c>
      <c r="W48" t="s">
        <v>422</v>
      </c>
    </row>
    <row r="49" spans="1:23" x14ac:dyDescent="0.25">
      <c r="A49" s="1" t="s">
        <v>259</v>
      </c>
      <c r="B49" s="1" t="s">
        <v>414</v>
      </c>
      <c r="C49" s="1" t="s">
        <v>424</v>
      </c>
      <c r="D49" s="1" t="s">
        <v>419</v>
      </c>
      <c r="E49" s="1" t="s">
        <v>1</v>
      </c>
      <c r="F49" s="1" t="s">
        <v>1</v>
      </c>
      <c r="G49" s="1"/>
      <c r="H49" s="1"/>
      <c r="I49" s="1"/>
      <c r="J49" s="1"/>
      <c r="U49" s="1" t="s">
        <v>421</v>
      </c>
      <c r="V49">
        <v>148</v>
      </c>
      <c r="W49" t="s">
        <v>428</v>
      </c>
    </row>
    <row r="50" spans="1:23" x14ac:dyDescent="0.25">
      <c r="A50" s="1"/>
      <c r="B50" s="1" t="s">
        <v>643</v>
      </c>
      <c r="C50" s="1" t="s">
        <v>424</v>
      </c>
      <c r="D50" s="1"/>
      <c r="E50" s="1" t="s">
        <v>57</v>
      </c>
      <c r="F50" s="1" t="s">
        <v>181</v>
      </c>
      <c r="G50" s="1" t="s">
        <v>182</v>
      </c>
      <c r="H50" s="1"/>
      <c r="I50" s="1"/>
      <c r="J50" s="1"/>
      <c r="U50" s="1" t="s">
        <v>421</v>
      </c>
      <c r="V50">
        <v>149</v>
      </c>
      <c r="W50" t="s">
        <v>428</v>
      </c>
    </row>
    <row r="51" spans="1:23" x14ac:dyDescent="0.25">
      <c r="A51" s="1"/>
      <c r="B51" s="1" t="s">
        <v>645</v>
      </c>
      <c r="C51" s="1" t="s">
        <v>424</v>
      </c>
      <c r="D51" s="1"/>
      <c r="E51" s="1" t="s">
        <v>55</v>
      </c>
      <c r="F51" s="1" t="s">
        <v>183</v>
      </c>
      <c r="G51" s="1" t="s">
        <v>184</v>
      </c>
      <c r="H51" s="1" t="s">
        <v>158</v>
      </c>
      <c r="I51" s="1"/>
      <c r="J51" s="1"/>
      <c r="U51" s="1" t="s">
        <v>421</v>
      </c>
      <c r="V51">
        <v>150</v>
      </c>
      <c r="W51" t="s">
        <v>429</v>
      </c>
    </row>
    <row r="52" spans="1:23" x14ac:dyDescent="0.25">
      <c r="A52" s="1" t="s">
        <v>259</v>
      </c>
      <c r="B52" s="1" t="s">
        <v>650</v>
      </c>
      <c r="C52" s="1" t="s">
        <v>426</v>
      </c>
      <c r="D52" s="1"/>
      <c r="E52" s="1" t="s">
        <v>59</v>
      </c>
      <c r="F52" s="1" t="s">
        <v>59</v>
      </c>
      <c r="G52" s="1"/>
      <c r="H52" s="1"/>
      <c r="I52" s="1"/>
      <c r="J52" s="1"/>
      <c r="U52" s="1" t="s">
        <v>421</v>
      </c>
      <c r="V52">
        <v>151</v>
      </c>
      <c r="W52" t="s">
        <v>427</v>
      </c>
    </row>
    <row r="53" spans="1:23" x14ac:dyDescent="0.25">
      <c r="A53" s="1"/>
      <c r="B53" s="1" t="s">
        <v>653</v>
      </c>
      <c r="C53" s="1" t="s">
        <v>424</v>
      </c>
      <c r="D53" s="1"/>
      <c r="E53" s="1" t="s">
        <v>56</v>
      </c>
      <c r="F53" s="1" t="s">
        <v>185</v>
      </c>
      <c r="G53" s="1" t="s">
        <v>186</v>
      </c>
      <c r="H53" s="1"/>
      <c r="I53" s="1"/>
      <c r="J53" s="1"/>
      <c r="U53" s="1" t="s">
        <v>421</v>
      </c>
      <c r="V53">
        <v>152</v>
      </c>
      <c r="W53" t="s">
        <v>422</v>
      </c>
    </row>
    <row r="54" spans="1:23" x14ac:dyDescent="0.25">
      <c r="A54" s="1"/>
      <c r="B54" s="1" t="s">
        <v>657</v>
      </c>
      <c r="C54" s="1" t="s">
        <v>422</v>
      </c>
      <c r="D54" s="1"/>
      <c r="E54" s="1" t="s">
        <v>47</v>
      </c>
      <c r="F54" s="1" t="s">
        <v>187</v>
      </c>
      <c r="G54" s="1" t="s">
        <v>188</v>
      </c>
      <c r="H54" s="1"/>
      <c r="I54" s="1"/>
      <c r="J54" s="1"/>
      <c r="U54" s="1" t="s">
        <v>421</v>
      </c>
      <c r="V54">
        <v>201</v>
      </c>
    </row>
    <row r="55" spans="1:23" x14ac:dyDescent="0.25">
      <c r="A55" s="1"/>
      <c r="B55" s="1" t="s">
        <v>659</v>
      </c>
      <c r="C55" s="1" t="s">
        <v>422</v>
      </c>
      <c r="D55" s="1"/>
      <c r="E55" s="1" t="s">
        <v>46</v>
      </c>
      <c r="F55" s="1" t="s">
        <v>189</v>
      </c>
      <c r="G55" s="1" t="s">
        <v>190</v>
      </c>
      <c r="H55" s="1" t="s">
        <v>191</v>
      </c>
      <c r="I55" s="1" t="s">
        <v>192</v>
      </c>
      <c r="J55" s="1"/>
      <c r="U55" s="1" t="s">
        <v>421</v>
      </c>
      <c r="V55">
        <v>202</v>
      </c>
      <c r="W55" t="s">
        <v>425</v>
      </c>
    </row>
    <row r="56" spans="1:23" x14ac:dyDescent="0.25">
      <c r="A56" s="1"/>
      <c r="B56" s="1" t="s">
        <v>661</v>
      </c>
      <c r="C56" s="1" t="s">
        <v>422</v>
      </c>
      <c r="D56" s="1"/>
      <c r="E56" s="1" t="s">
        <v>44</v>
      </c>
      <c r="F56" s="1" t="s">
        <v>193</v>
      </c>
      <c r="G56" s="1" t="s">
        <v>194</v>
      </c>
      <c r="H56" s="1" t="s">
        <v>195</v>
      </c>
      <c r="I56" s="1"/>
      <c r="J56" s="1"/>
      <c r="U56" s="1" t="s">
        <v>421</v>
      </c>
      <c r="V56">
        <v>203</v>
      </c>
      <c r="W56" t="s">
        <v>422</v>
      </c>
    </row>
    <row r="57" spans="1:23" x14ac:dyDescent="0.25">
      <c r="A57" s="1" t="s">
        <v>259</v>
      </c>
      <c r="B57" s="1" t="s">
        <v>666</v>
      </c>
      <c r="C57" s="1" t="s">
        <v>422</v>
      </c>
      <c r="D57" s="1"/>
      <c r="E57" s="1" t="s">
        <v>41</v>
      </c>
      <c r="F57" s="1" t="s">
        <v>41</v>
      </c>
      <c r="G57" s="1"/>
      <c r="H57" s="1"/>
      <c r="I57" s="1"/>
      <c r="J57" s="1"/>
      <c r="U57" s="1" t="s">
        <v>421</v>
      </c>
      <c r="V57">
        <v>204</v>
      </c>
      <c r="W57" t="s">
        <v>428</v>
      </c>
    </row>
    <row r="58" spans="1:23" x14ac:dyDescent="0.25">
      <c r="A58" s="1"/>
      <c r="B58" s="1" t="s">
        <v>668</v>
      </c>
      <c r="C58" s="1" t="s">
        <v>422</v>
      </c>
      <c r="D58" s="1"/>
      <c r="E58" s="1" t="s">
        <v>17</v>
      </c>
      <c r="F58" s="1" t="s">
        <v>196</v>
      </c>
      <c r="G58" s="1" t="s">
        <v>197</v>
      </c>
      <c r="H58" s="1"/>
      <c r="I58" s="1"/>
      <c r="J58" s="1"/>
      <c r="U58" s="1" t="s">
        <v>421</v>
      </c>
      <c r="V58">
        <v>205</v>
      </c>
      <c r="W58" t="s">
        <v>422</v>
      </c>
    </row>
    <row r="59" spans="1:23" x14ac:dyDescent="0.25">
      <c r="A59" s="1"/>
      <c r="B59" s="1" t="s">
        <v>673</v>
      </c>
      <c r="C59" s="1" t="s">
        <v>422</v>
      </c>
      <c r="D59" s="1"/>
      <c r="E59" s="1" t="s">
        <v>37</v>
      </c>
      <c r="F59" s="1" t="s">
        <v>198</v>
      </c>
      <c r="G59" s="1" t="s">
        <v>199</v>
      </c>
      <c r="H59" s="1" t="s">
        <v>195</v>
      </c>
      <c r="I59" s="1"/>
      <c r="J59" s="1"/>
      <c r="U59" s="1" t="s">
        <v>421</v>
      </c>
      <c r="V59">
        <v>206</v>
      </c>
      <c r="W59" t="s">
        <v>422</v>
      </c>
    </row>
    <row r="60" spans="1:23" x14ac:dyDescent="0.25">
      <c r="A60" s="1"/>
      <c r="B60" s="1" t="s">
        <v>676</v>
      </c>
      <c r="C60" s="1" t="s">
        <v>427</v>
      </c>
      <c r="D60" s="1"/>
      <c r="E60" s="1" t="s">
        <v>35</v>
      </c>
      <c r="F60" s="1" t="s">
        <v>134</v>
      </c>
      <c r="G60" s="1" t="s">
        <v>135</v>
      </c>
      <c r="H60" s="1" t="s">
        <v>124</v>
      </c>
      <c r="I60" s="1"/>
      <c r="J60" s="1"/>
      <c r="U60" s="1" t="s">
        <v>421</v>
      </c>
      <c r="V60">
        <v>207</v>
      </c>
      <c r="W60" t="s">
        <v>424</v>
      </c>
    </row>
    <row r="61" spans="1:23" x14ac:dyDescent="0.25">
      <c r="A61" s="1"/>
      <c r="B61" s="1" t="s">
        <v>415</v>
      </c>
      <c r="C61" s="1" t="s">
        <v>424</v>
      </c>
      <c r="D61" s="1" t="s">
        <v>351</v>
      </c>
      <c r="E61" s="1" t="s">
        <v>53</v>
      </c>
      <c r="F61" s="1" t="s">
        <v>200</v>
      </c>
      <c r="G61" s="1" t="s">
        <v>201</v>
      </c>
      <c r="H61" s="1" t="s">
        <v>114</v>
      </c>
      <c r="I61" s="1"/>
      <c r="J61" s="1"/>
      <c r="U61" s="1" t="s">
        <v>421</v>
      </c>
      <c r="V61">
        <v>208</v>
      </c>
      <c r="W61" t="s">
        <v>428</v>
      </c>
    </row>
    <row r="62" spans="1:23" x14ac:dyDescent="0.25">
      <c r="A62" s="1"/>
      <c r="B62" s="1" t="s">
        <v>682</v>
      </c>
      <c r="C62" s="1" t="s">
        <v>424</v>
      </c>
      <c r="D62" s="1"/>
      <c r="E62" s="1" t="s">
        <v>52</v>
      </c>
      <c r="F62" s="1" t="s">
        <v>202</v>
      </c>
      <c r="G62" s="1" t="s">
        <v>203</v>
      </c>
      <c r="H62" s="1"/>
      <c r="I62" s="1"/>
      <c r="J62" s="1"/>
      <c r="U62" s="1" t="s">
        <v>421</v>
      </c>
      <c r="V62">
        <v>209</v>
      </c>
      <c r="W62" t="s">
        <v>426</v>
      </c>
    </row>
    <row r="63" spans="1:23" x14ac:dyDescent="0.25">
      <c r="A63" s="1" t="s">
        <v>259</v>
      </c>
      <c r="B63" s="1" t="s">
        <v>686</v>
      </c>
      <c r="C63" s="1" t="s">
        <v>422</v>
      </c>
      <c r="D63" s="1"/>
      <c r="E63" s="1" t="s">
        <v>1</v>
      </c>
      <c r="F63" s="1" t="s">
        <v>1</v>
      </c>
      <c r="G63" s="1"/>
      <c r="H63" s="1"/>
      <c r="I63" s="1"/>
      <c r="J63" s="1"/>
      <c r="U63" s="1" t="s">
        <v>421</v>
      </c>
      <c r="V63">
        <v>210</v>
      </c>
      <c r="W63" t="s">
        <v>429</v>
      </c>
    </row>
    <row r="64" spans="1:23" x14ac:dyDescent="0.25">
      <c r="A64" s="1" t="s">
        <v>259</v>
      </c>
      <c r="B64" s="1" t="s">
        <v>689</v>
      </c>
      <c r="C64" s="1" t="s">
        <v>422</v>
      </c>
      <c r="D64" s="1"/>
      <c r="E64" s="1" t="s">
        <v>49</v>
      </c>
      <c r="F64" s="1" t="s">
        <v>49</v>
      </c>
      <c r="G64" s="1"/>
      <c r="H64" s="1"/>
      <c r="I64" s="1"/>
      <c r="J64" s="1"/>
      <c r="U64" s="1" t="s">
        <v>421</v>
      </c>
      <c r="V64">
        <v>211</v>
      </c>
      <c r="W64" t="s">
        <v>424</v>
      </c>
    </row>
    <row r="65" spans="1:23" x14ac:dyDescent="0.25">
      <c r="A65" s="1"/>
      <c r="B65" s="1" t="s">
        <v>694</v>
      </c>
      <c r="C65" s="1" t="s">
        <v>422</v>
      </c>
      <c r="D65" s="1"/>
      <c r="E65" s="1" t="s">
        <v>43</v>
      </c>
      <c r="F65" s="1" t="s">
        <v>204</v>
      </c>
      <c r="G65" s="1" t="s">
        <v>205</v>
      </c>
      <c r="H65" s="1"/>
      <c r="I65" s="1"/>
      <c r="J65" s="1"/>
      <c r="U65" s="1" t="s">
        <v>421</v>
      </c>
      <c r="V65">
        <v>212</v>
      </c>
      <c r="W65" t="s">
        <v>426</v>
      </c>
    </row>
    <row r="66" spans="1:23" x14ac:dyDescent="0.25">
      <c r="A66" s="1"/>
      <c r="B66" s="1" t="s">
        <v>800</v>
      </c>
      <c r="C66" s="1" t="s">
        <v>422</v>
      </c>
      <c r="D66" s="1"/>
      <c r="E66" s="1" t="s">
        <v>101</v>
      </c>
      <c r="F66" s="1" t="s">
        <v>101</v>
      </c>
      <c r="G66" s="1"/>
      <c r="H66" s="1"/>
      <c r="I66" s="1"/>
      <c r="J66" s="1"/>
      <c r="U66" s="1" t="s">
        <v>421</v>
      </c>
      <c r="V66">
        <v>213</v>
      </c>
      <c r="W66" t="s">
        <v>423</v>
      </c>
    </row>
    <row r="67" spans="1:23" x14ac:dyDescent="0.25">
      <c r="A67" s="1"/>
      <c r="B67" s="1" t="s">
        <v>699</v>
      </c>
      <c r="C67" s="1" t="s">
        <v>427</v>
      </c>
      <c r="D67" s="1"/>
      <c r="E67" s="1" t="s">
        <v>34</v>
      </c>
      <c r="F67" s="1" t="s">
        <v>206</v>
      </c>
      <c r="G67" s="1" t="s">
        <v>207</v>
      </c>
      <c r="H67" s="1"/>
      <c r="I67" s="1"/>
      <c r="J67" s="1"/>
      <c r="U67" s="1" t="s">
        <v>421</v>
      </c>
      <c r="V67">
        <v>214</v>
      </c>
      <c r="W67" t="s">
        <v>424</v>
      </c>
    </row>
    <row r="68" spans="1:23" x14ac:dyDescent="0.25">
      <c r="A68" s="1"/>
      <c r="B68" s="1" t="s">
        <v>702</v>
      </c>
      <c r="C68" s="1" t="s">
        <v>427</v>
      </c>
      <c r="D68" s="1"/>
      <c r="E68" s="1" t="s">
        <v>18</v>
      </c>
      <c r="F68" s="1" t="s">
        <v>208</v>
      </c>
      <c r="G68" s="1" t="s">
        <v>209</v>
      </c>
      <c r="H68" s="1" t="s">
        <v>210</v>
      </c>
      <c r="I68" s="1"/>
      <c r="J68" s="1"/>
      <c r="U68" s="1" t="s">
        <v>421</v>
      </c>
      <c r="V68">
        <v>215</v>
      </c>
      <c r="W68" t="s">
        <v>428</v>
      </c>
    </row>
    <row r="69" spans="1:23" x14ac:dyDescent="0.25">
      <c r="A69" s="1"/>
      <c r="B69" s="1" t="s">
        <v>705</v>
      </c>
      <c r="C69" s="1" t="s">
        <v>429</v>
      </c>
      <c r="D69" s="1"/>
      <c r="E69" s="1" t="s">
        <v>17</v>
      </c>
      <c r="F69" s="1" t="s">
        <v>196</v>
      </c>
      <c r="G69" s="1" t="s">
        <v>197</v>
      </c>
      <c r="H69" s="1"/>
      <c r="I69" s="1"/>
      <c r="J69" s="1"/>
      <c r="U69" s="1" t="s">
        <v>421</v>
      </c>
      <c r="V69">
        <v>216</v>
      </c>
      <c r="W69" t="s">
        <v>429</v>
      </c>
    </row>
    <row r="70" spans="1:23" x14ac:dyDescent="0.25">
      <c r="A70" s="1"/>
      <c r="B70" s="1" t="s">
        <v>707</v>
      </c>
      <c r="C70" s="1" t="s">
        <v>429</v>
      </c>
      <c r="D70" s="1"/>
      <c r="E70" s="1" t="s">
        <v>12</v>
      </c>
      <c r="F70" s="1" t="s">
        <v>211</v>
      </c>
      <c r="G70" s="1" t="s">
        <v>212</v>
      </c>
      <c r="H70" s="1" t="s">
        <v>213</v>
      </c>
      <c r="I70" s="1"/>
      <c r="J70" s="1"/>
      <c r="U70" s="1" t="s">
        <v>421</v>
      </c>
      <c r="V70">
        <v>217</v>
      </c>
      <c r="W70" t="s">
        <v>428</v>
      </c>
    </row>
    <row r="71" spans="1:23" x14ac:dyDescent="0.25">
      <c r="A71" s="1"/>
      <c r="B71" s="1" t="s">
        <v>709</v>
      </c>
      <c r="C71" s="1" t="s">
        <v>429</v>
      </c>
      <c r="D71" s="1"/>
      <c r="E71" s="1" t="s">
        <v>7</v>
      </c>
      <c r="F71" s="1" t="s">
        <v>214</v>
      </c>
      <c r="G71" s="1" t="s">
        <v>215</v>
      </c>
      <c r="H71" s="1"/>
      <c r="I71" s="1"/>
      <c r="J71" s="1"/>
      <c r="U71" s="1" t="s">
        <v>421</v>
      </c>
      <c r="V71">
        <v>218</v>
      </c>
      <c r="W71" t="s">
        <v>428</v>
      </c>
    </row>
    <row r="72" spans="1:23" x14ac:dyDescent="0.25">
      <c r="A72" s="1"/>
      <c r="B72" s="1" t="s">
        <v>712</v>
      </c>
      <c r="C72" s="1" t="s">
        <v>423</v>
      </c>
      <c r="D72" s="1"/>
      <c r="E72" s="1" t="s">
        <v>2</v>
      </c>
      <c r="F72" s="1" t="s">
        <v>216</v>
      </c>
      <c r="G72" s="1" t="s">
        <v>217</v>
      </c>
      <c r="H72" s="1"/>
      <c r="I72" s="1"/>
      <c r="J72" s="1"/>
      <c r="U72" s="1" t="s">
        <v>421</v>
      </c>
      <c r="V72">
        <v>219</v>
      </c>
      <c r="W72" t="s">
        <v>423</v>
      </c>
    </row>
    <row r="73" spans="1:23" x14ac:dyDescent="0.25">
      <c r="A73" s="1"/>
      <c r="B73" s="1" t="s">
        <v>416</v>
      </c>
      <c r="C73" s="1" t="s">
        <v>423</v>
      </c>
      <c r="D73" s="1" t="s">
        <v>348</v>
      </c>
      <c r="E73" s="1" t="s">
        <v>97</v>
      </c>
      <c r="F73" s="1" t="s">
        <v>218</v>
      </c>
      <c r="G73" s="1" t="s">
        <v>219</v>
      </c>
      <c r="H73" s="1"/>
      <c r="I73" s="1"/>
      <c r="J73" s="1"/>
      <c r="U73" s="1" t="s">
        <v>421</v>
      </c>
      <c r="V73">
        <v>220</v>
      </c>
      <c r="W73" t="s">
        <v>423</v>
      </c>
    </row>
    <row r="74" spans="1:23" x14ac:dyDescent="0.25">
      <c r="A74" s="1" t="s">
        <v>259</v>
      </c>
      <c r="B74" s="1" t="s">
        <v>719</v>
      </c>
      <c r="C74" s="1" t="s">
        <v>429</v>
      </c>
      <c r="D74" s="1"/>
      <c r="E74" s="1" t="s">
        <v>6</v>
      </c>
      <c r="F74" s="1" t="s">
        <v>6</v>
      </c>
      <c r="G74" s="1"/>
      <c r="H74" s="1"/>
      <c r="I74" s="1"/>
      <c r="J74" s="1"/>
      <c r="U74" s="1" t="s">
        <v>421</v>
      </c>
      <c r="V74">
        <v>221</v>
      </c>
      <c r="W74" t="s">
        <v>427</v>
      </c>
    </row>
    <row r="75" spans="1:23" x14ac:dyDescent="0.25">
      <c r="A75" s="1"/>
      <c r="B75" s="1" t="s">
        <v>723</v>
      </c>
      <c r="C75" s="1" t="s">
        <v>423</v>
      </c>
      <c r="D75" s="1"/>
      <c r="E75" s="1" t="s">
        <v>3</v>
      </c>
      <c r="F75" s="1" t="s">
        <v>220</v>
      </c>
      <c r="G75" s="1" t="s">
        <v>221</v>
      </c>
      <c r="H75" s="1" t="s">
        <v>222</v>
      </c>
      <c r="I75" s="1"/>
      <c r="J75" s="1"/>
      <c r="U75" s="1" t="s">
        <v>421</v>
      </c>
      <c r="V75">
        <v>222</v>
      </c>
      <c r="W75" t="s">
        <v>425</v>
      </c>
    </row>
    <row r="76" spans="1:23" x14ac:dyDescent="0.25">
      <c r="A76" s="1"/>
      <c r="B76" s="1" t="s">
        <v>727</v>
      </c>
      <c r="C76" s="1" t="s">
        <v>423</v>
      </c>
      <c r="D76" s="1"/>
      <c r="E76" s="1" t="s">
        <v>0</v>
      </c>
      <c r="F76" s="1" t="s">
        <v>223</v>
      </c>
      <c r="G76" s="1" t="s">
        <v>126</v>
      </c>
      <c r="H76" s="1"/>
      <c r="I76" s="1"/>
      <c r="J76" s="1"/>
      <c r="U76" s="1" t="s">
        <v>421</v>
      </c>
      <c r="V76">
        <v>223</v>
      </c>
      <c r="W76" t="s">
        <v>423</v>
      </c>
    </row>
    <row r="77" spans="1:23" x14ac:dyDescent="0.25">
      <c r="A77" s="1"/>
      <c r="B77" s="1" t="s">
        <v>730</v>
      </c>
      <c r="C77" s="1" t="s">
        <v>423</v>
      </c>
      <c r="D77" s="1"/>
      <c r="E77" s="1" t="s">
        <v>99</v>
      </c>
      <c r="F77" s="1" t="s">
        <v>224</v>
      </c>
      <c r="G77" s="1" t="s">
        <v>225</v>
      </c>
      <c r="H77" s="1"/>
      <c r="I77" s="1"/>
      <c r="J77" s="1"/>
      <c r="U77" s="1" t="s">
        <v>421</v>
      </c>
      <c r="V77">
        <v>224</v>
      </c>
      <c r="W77" t="s">
        <v>425</v>
      </c>
    </row>
    <row r="78" spans="1:23" x14ac:dyDescent="0.25">
      <c r="A78" s="1"/>
      <c r="B78" s="1" t="s">
        <v>733</v>
      </c>
      <c r="C78" s="1" t="s">
        <v>423</v>
      </c>
      <c r="D78" s="1"/>
      <c r="E78" s="1" t="s">
        <v>96</v>
      </c>
      <c r="F78" s="1" t="s">
        <v>226</v>
      </c>
      <c r="G78" s="1" t="s">
        <v>227</v>
      </c>
      <c r="H78" s="1" t="s">
        <v>228</v>
      </c>
      <c r="I78" s="1"/>
      <c r="J78" s="1"/>
      <c r="U78" s="1" t="s">
        <v>421</v>
      </c>
      <c r="V78">
        <v>225</v>
      </c>
      <c r="W78" t="s">
        <v>424</v>
      </c>
    </row>
    <row r="79" spans="1:23" x14ac:dyDescent="0.25">
      <c r="A79" s="1"/>
      <c r="B79" s="1" t="s">
        <v>738</v>
      </c>
      <c r="C79" s="1" t="s">
        <v>428</v>
      </c>
      <c r="D79" s="1"/>
      <c r="E79" s="1" t="s">
        <v>91</v>
      </c>
      <c r="F79" s="1" t="s">
        <v>229</v>
      </c>
      <c r="G79" s="1" t="s">
        <v>105</v>
      </c>
      <c r="H79" s="1" t="s">
        <v>114</v>
      </c>
      <c r="I79" s="1"/>
      <c r="J79" s="1"/>
      <c r="U79" s="1" t="s">
        <v>421</v>
      </c>
      <c r="V79">
        <v>226</v>
      </c>
      <c r="W79" t="s">
        <v>422</v>
      </c>
    </row>
    <row r="80" spans="1:23" x14ac:dyDescent="0.25">
      <c r="A80" s="1" t="s">
        <v>259</v>
      </c>
      <c r="B80" s="1" t="s">
        <v>741</v>
      </c>
      <c r="C80" s="1" t="s">
        <v>428</v>
      </c>
      <c r="D80" s="1"/>
      <c r="E80" s="1" t="s">
        <v>69</v>
      </c>
      <c r="F80" s="1" t="s">
        <v>69</v>
      </c>
      <c r="G80" s="1"/>
      <c r="H80" s="1"/>
      <c r="I80" s="1"/>
      <c r="J80" s="1"/>
      <c r="U80" s="1" t="s">
        <v>421</v>
      </c>
      <c r="V80">
        <v>227</v>
      </c>
      <c r="W80" t="s">
        <v>426</v>
      </c>
    </row>
    <row r="81" spans="1:23" x14ac:dyDescent="0.25">
      <c r="A81" s="1"/>
      <c r="B81" s="1" t="s">
        <v>745</v>
      </c>
      <c r="C81" s="1" t="s">
        <v>428</v>
      </c>
      <c r="D81" s="1"/>
      <c r="E81" s="1" t="s">
        <v>54</v>
      </c>
      <c r="F81" s="1" t="s">
        <v>115</v>
      </c>
      <c r="G81" s="1" t="s">
        <v>116</v>
      </c>
      <c r="H81" s="1"/>
      <c r="I81" s="1"/>
      <c r="J81" s="1"/>
      <c r="U81" s="1" t="s">
        <v>421</v>
      </c>
      <c r="V81">
        <v>228</v>
      </c>
      <c r="W81" t="s">
        <v>425</v>
      </c>
    </row>
    <row r="82" spans="1:23" x14ac:dyDescent="0.25">
      <c r="A82" s="1"/>
      <c r="B82" s="1" t="s">
        <v>748</v>
      </c>
      <c r="C82" s="1" t="s">
        <v>428</v>
      </c>
      <c r="D82" s="1"/>
      <c r="E82" s="1" t="s">
        <v>87</v>
      </c>
      <c r="F82" s="1" t="s">
        <v>230</v>
      </c>
      <c r="G82" s="1" t="s">
        <v>231</v>
      </c>
      <c r="H82" s="1"/>
      <c r="I82" s="1"/>
      <c r="J82" s="1"/>
      <c r="U82" s="1" t="s">
        <v>421</v>
      </c>
      <c r="V82">
        <v>229</v>
      </c>
      <c r="W82" t="s">
        <v>426</v>
      </c>
    </row>
    <row r="83" spans="1:23" x14ac:dyDescent="0.25">
      <c r="A83" s="1"/>
      <c r="B83" s="1" t="s">
        <v>751</v>
      </c>
      <c r="C83" s="1" t="s">
        <v>428</v>
      </c>
      <c r="D83" s="1"/>
      <c r="E83" s="1" t="s">
        <v>86</v>
      </c>
      <c r="F83" s="1" t="s">
        <v>232</v>
      </c>
      <c r="G83" s="1" t="s">
        <v>233</v>
      </c>
      <c r="H83" s="1" t="s">
        <v>158</v>
      </c>
      <c r="I83" s="1"/>
      <c r="J83" s="1"/>
      <c r="U83" s="1" t="s">
        <v>421</v>
      </c>
      <c r="V83">
        <v>230</v>
      </c>
      <c r="W83" t="s">
        <v>428</v>
      </c>
    </row>
    <row r="84" spans="1:23" x14ac:dyDescent="0.25">
      <c r="A84" s="1" t="s">
        <v>259</v>
      </c>
      <c r="B84" s="1" t="s">
        <v>756</v>
      </c>
      <c r="C84" s="1" t="s">
        <v>428</v>
      </c>
      <c r="D84" s="1"/>
      <c r="E84" s="1" t="s">
        <v>84</v>
      </c>
      <c r="F84" s="1" t="s">
        <v>84</v>
      </c>
      <c r="G84" s="1"/>
      <c r="H84" s="1"/>
      <c r="I84" s="1"/>
      <c r="J84" s="1"/>
      <c r="U84" s="1" t="s">
        <v>421</v>
      </c>
      <c r="V84">
        <v>231</v>
      </c>
      <c r="W84" t="s">
        <v>422</v>
      </c>
    </row>
    <row r="85" spans="1:23" x14ac:dyDescent="0.25">
      <c r="A85" s="1"/>
      <c r="B85" s="1" t="s">
        <v>758</v>
      </c>
      <c r="C85" s="1" t="s">
        <v>428</v>
      </c>
      <c r="D85" s="1"/>
      <c r="E85" s="1" t="s">
        <v>54</v>
      </c>
      <c r="F85" s="1" t="s">
        <v>115</v>
      </c>
      <c r="G85" s="1" t="s">
        <v>116</v>
      </c>
      <c r="H85" s="1"/>
      <c r="I85" s="1"/>
      <c r="J85" s="1"/>
      <c r="U85" s="1" t="s">
        <v>421</v>
      </c>
      <c r="V85">
        <v>232</v>
      </c>
      <c r="W85" t="s">
        <v>423</v>
      </c>
    </row>
    <row r="86" spans="1:23" x14ac:dyDescent="0.25">
      <c r="A86" s="1" t="s">
        <v>259</v>
      </c>
      <c r="B86" s="1" t="s">
        <v>760</v>
      </c>
      <c r="C86" s="1" t="s">
        <v>425</v>
      </c>
      <c r="D86" s="1"/>
      <c r="E86" s="1" t="s">
        <v>41</v>
      </c>
      <c r="F86" s="1" t="s">
        <v>41</v>
      </c>
      <c r="G86" s="1"/>
      <c r="H86" s="1"/>
      <c r="I86" s="1"/>
      <c r="J86" s="1"/>
      <c r="U86" s="1" t="s">
        <v>421</v>
      </c>
      <c r="V86">
        <v>233</v>
      </c>
      <c r="W86" t="s">
        <v>427</v>
      </c>
    </row>
    <row r="87" spans="1:23" x14ac:dyDescent="0.25">
      <c r="A87" s="1" t="s">
        <v>259</v>
      </c>
      <c r="B87" s="1" t="s">
        <v>763</v>
      </c>
      <c r="C87" s="1" t="s">
        <v>425</v>
      </c>
      <c r="D87" s="1"/>
      <c r="E87" s="1" t="s">
        <v>79</v>
      </c>
      <c r="F87" s="1" t="s">
        <v>79</v>
      </c>
      <c r="G87" s="1"/>
      <c r="H87" s="1"/>
      <c r="I87" s="1"/>
      <c r="J87" s="1"/>
      <c r="U87" s="1" t="s">
        <v>421</v>
      </c>
      <c r="V87">
        <v>234</v>
      </c>
      <c r="W87" t="s">
        <v>422</v>
      </c>
    </row>
    <row r="88" spans="1:23" x14ac:dyDescent="0.25">
      <c r="A88" s="1"/>
      <c r="B88" s="1" t="s">
        <v>768</v>
      </c>
      <c r="C88" s="1" t="s">
        <v>425</v>
      </c>
      <c r="D88" s="1"/>
      <c r="E88" s="1" t="s">
        <v>35</v>
      </c>
      <c r="F88" s="1" t="s">
        <v>134</v>
      </c>
      <c r="G88" s="1" t="s">
        <v>135</v>
      </c>
      <c r="H88" s="1" t="s">
        <v>124</v>
      </c>
      <c r="I88" s="1"/>
      <c r="J88" s="1"/>
      <c r="U88" s="1" t="s">
        <v>421</v>
      </c>
      <c r="V88">
        <v>235</v>
      </c>
      <c r="W88" t="s">
        <v>424</v>
      </c>
    </row>
    <row r="89" spans="1:23" x14ac:dyDescent="0.25">
      <c r="A89" s="1"/>
      <c r="B89" s="1" t="s">
        <v>770</v>
      </c>
      <c r="C89" s="1" t="s">
        <v>425</v>
      </c>
      <c r="D89" s="1"/>
      <c r="E89" s="1" t="s">
        <v>76</v>
      </c>
      <c r="F89" s="1" t="s">
        <v>165</v>
      </c>
      <c r="G89" s="1" t="s">
        <v>166</v>
      </c>
      <c r="H89" s="1" t="s">
        <v>234</v>
      </c>
      <c r="I89" s="1"/>
      <c r="J89" s="1"/>
      <c r="U89" s="1" t="s">
        <v>421</v>
      </c>
      <c r="V89">
        <v>236</v>
      </c>
      <c r="W89" t="s">
        <v>423</v>
      </c>
    </row>
    <row r="90" spans="1:23" x14ac:dyDescent="0.25">
      <c r="A90" s="1"/>
      <c r="B90" s="1" t="s">
        <v>772</v>
      </c>
      <c r="C90" s="1" t="s">
        <v>426</v>
      </c>
      <c r="D90" s="1"/>
      <c r="E90" s="1" t="s">
        <v>74</v>
      </c>
      <c r="F90" s="1" t="s">
        <v>235</v>
      </c>
      <c r="G90" s="1" t="s">
        <v>236</v>
      </c>
      <c r="H90" s="1" t="s">
        <v>237</v>
      </c>
      <c r="I90" s="1"/>
      <c r="J90" s="1"/>
      <c r="U90" s="1" t="s">
        <v>421</v>
      </c>
      <c r="V90">
        <v>237</v>
      </c>
      <c r="W90" t="s">
        <v>428</v>
      </c>
    </row>
    <row r="91" spans="1:23" x14ac:dyDescent="0.25">
      <c r="A91" s="1"/>
      <c r="B91" s="1" t="s">
        <v>775</v>
      </c>
      <c r="C91" s="1" t="s">
        <v>426</v>
      </c>
      <c r="D91" s="1"/>
      <c r="E91" s="1" t="s">
        <v>73</v>
      </c>
      <c r="F91" s="1" t="s">
        <v>238</v>
      </c>
      <c r="G91" s="1" t="s">
        <v>239</v>
      </c>
      <c r="H91" s="1" t="s">
        <v>148</v>
      </c>
      <c r="I91" s="1"/>
      <c r="J91" s="1"/>
      <c r="U91" s="1" t="s">
        <v>421</v>
      </c>
      <c r="V91">
        <v>238</v>
      </c>
      <c r="W91" t="s">
        <v>428</v>
      </c>
    </row>
    <row r="92" spans="1:23" x14ac:dyDescent="0.25">
      <c r="A92" s="1"/>
      <c r="B92" s="1" t="s">
        <v>779</v>
      </c>
      <c r="C92" s="1" t="s">
        <v>426</v>
      </c>
      <c r="D92" s="1"/>
      <c r="E92" s="1" t="s">
        <v>71</v>
      </c>
      <c r="F92" s="1" t="s">
        <v>127</v>
      </c>
      <c r="G92" s="1" t="s">
        <v>240</v>
      </c>
      <c r="H92" s="1" t="s">
        <v>241</v>
      </c>
      <c r="I92" s="1" t="s">
        <v>222</v>
      </c>
      <c r="J92" s="1"/>
      <c r="U92" s="1" t="s">
        <v>421</v>
      </c>
      <c r="V92">
        <v>239</v>
      </c>
      <c r="W92" t="s">
        <v>424</v>
      </c>
    </row>
    <row r="93" spans="1:23" x14ac:dyDescent="0.25">
      <c r="A93" s="1" t="s">
        <v>259</v>
      </c>
      <c r="B93" s="1" t="s">
        <v>782</v>
      </c>
      <c r="C93" s="1" t="s">
        <v>426</v>
      </c>
      <c r="D93" s="1"/>
      <c r="E93" s="1" t="s">
        <v>69</v>
      </c>
      <c r="F93" s="1" t="s">
        <v>69</v>
      </c>
      <c r="G93" s="1"/>
      <c r="H93" s="1"/>
      <c r="I93" s="1"/>
      <c r="J93" s="1"/>
      <c r="U93" s="1" t="s">
        <v>421</v>
      </c>
      <c r="V93">
        <v>240</v>
      </c>
      <c r="W93" t="s">
        <v>424</v>
      </c>
    </row>
    <row r="94" spans="1:23" x14ac:dyDescent="0.25">
      <c r="A94" s="1"/>
      <c r="B94" s="1" t="s">
        <v>784</v>
      </c>
      <c r="C94" s="1" t="s">
        <v>426</v>
      </c>
      <c r="D94" s="1"/>
      <c r="E94" s="1" t="s">
        <v>67</v>
      </c>
      <c r="F94" s="1" t="s">
        <v>242</v>
      </c>
      <c r="G94" s="1" t="s">
        <v>243</v>
      </c>
      <c r="H94" s="1"/>
      <c r="I94" s="1"/>
      <c r="J94" s="1"/>
      <c r="U94" s="1" t="s">
        <v>421</v>
      </c>
      <c r="V94">
        <v>241</v>
      </c>
      <c r="W94" t="s">
        <v>427</v>
      </c>
    </row>
    <row r="95" spans="1:23" x14ac:dyDescent="0.25">
      <c r="A95" s="1"/>
      <c r="B95" s="1" t="s">
        <v>787</v>
      </c>
      <c r="C95" s="1" t="s">
        <v>426</v>
      </c>
      <c r="D95" s="1"/>
      <c r="E95" s="1" t="s">
        <v>64</v>
      </c>
      <c r="F95" s="1" t="s">
        <v>244</v>
      </c>
      <c r="G95" s="1" t="s">
        <v>245</v>
      </c>
      <c r="H95" s="1"/>
      <c r="I95" s="1"/>
      <c r="J95" s="1"/>
      <c r="U95" s="1" t="s">
        <v>421</v>
      </c>
      <c r="V95">
        <v>242</v>
      </c>
      <c r="W95" t="s">
        <v>422</v>
      </c>
    </row>
    <row r="96" spans="1:23" x14ac:dyDescent="0.25">
      <c r="A96" s="1"/>
      <c r="B96" t="s">
        <v>792</v>
      </c>
      <c r="C96" t="s">
        <v>426</v>
      </c>
      <c r="E96" t="s">
        <v>60</v>
      </c>
      <c r="F96" s="1" t="s">
        <v>246</v>
      </c>
      <c r="G96" s="1" t="s">
        <v>247</v>
      </c>
      <c r="H96" s="1" t="s">
        <v>248</v>
      </c>
      <c r="I96" s="1"/>
      <c r="U96" t="s">
        <v>421</v>
      </c>
      <c r="V96">
        <v>251</v>
      </c>
      <c r="W96" t="s">
        <v>429</v>
      </c>
    </row>
    <row r="97" spans="2:23" x14ac:dyDescent="0.25">
      <c r="B97" t="s">
        <v>797</v>
      </c>
      <c r="C97" t="s">
        <v>424</v>
      </c>
      <c r="E97" t="s">
        <v>54</v>
      </c>
      <c r="F97" t="s">
        <v>115</v>
      </c>
      <c r="G97" t="s">
        <v>116</v>
      </c>
      <c r="U97" t="s">
        <v>421</v>
      </c>
      <c r="V97">
        <v>252</v>
      </c>
      <c r="W97" t="s">
        <v>426</v>
      </c>
    </row>
    <row r="98" spans="2:23" x14ac:dyDescent="0.25">
      <c r="B98" s="3"/>
      <c r="C98" s="3"/>
      <c r="D98" s="3"/>
      <c r="E98" s="3"/>
      <c r="U98" s="3"/>
    </row>
    <row r="99" spans="2:23" x14ac:dyDescent="0.25">
      <c r="B99" s="3"/>
      <c r="C99" s="3"/>
      <c r="D99" s="3"/>
      <c r="E99" s="3"/>
      <c r="U99" s="3"/>
      <c r="W99">
        <v>243</v>
      </c>
    </row>
    <row r="100" spans="2:23" x14ac:dyDescent="0.25">
      <c r="B100" s="3"/>
      <c r="C100" s="3"/>
      <c r="D100" s="3"/>
      <c r="E100" s="3"/>
      <c r="U100" s="3"/>
      <c r="W100">
        <v>244</v>
      </c>
    </row>
    <row r="101" spans="2:23" x14ac:dyDescent="0.25">
      <c r="B101" s="3"/>
      <c r="C101" s="3"/>
      <c r="D101" s="3"/>
      <c r="E101" s="3"/>
      <c r="U101" s="3"/>
      <c r="W101">
        <v>245</v>
      </c>
    </row>
    <row r="102" spans="2:23" x14ac:dyDescent="0.25">
      <c r="B102" s="3"/>
      <c r="C102" s="3"/>
      <c r="D102" s="3"/>
      <c r="E102" s="3"/>
      <c r="U102" s="3"/>
      <c r="W102">
        <v>246</v>
      </c>
    </row>
    <row r="103" spans="2:23" x14ac:dyDescent="0.25">
      <c r="B103" s="3"/>
      <c r="C103" s="3"/>
      <c r="D103" s="3"/>
      <c r="E103" s="3"/>
      <c r="U103" s="3"/>
      <c r="W103">
        <v>247</v>
      </c>
    </row>
    <row r="104" spans="2:23" x14ac:dyDescent="0.25">
      <c r="B104" s="3"/>
      <c r="C104" s="3"/>
      <c r="D104" s="3"/>
      <c r="E104" s="3"/>
      <c r="U104" s="3"/>
      <c r="W104">
        <v>248</v>
      </c>
    </row>
    <row r="105" spans="2:23" x14ac:dyDescent="0.25">
      <c r="B105" s="3"/>
      <c r="C105" s="3"/>
      <c r="D105" s="3"/>
      <c r="E105" s="3"/>
      <c r="U105" s="3"/>
      <c r="W105">
        <v>249</v>
      </c>
    </row>
    <row r="106" spans="2:23" x14ac:dyDescent="0.25">
      <c r="B106" s="3"/>
      <c r="C106" s="3"/>
      <c r="D106" s="3"/>
      <c r="E106" s="3"/>
      <c r="U106" s="3"/>
      <c r="W106">
        <v>250</v>
      </c>
    </row>
    <row r="107" spans="2:23" x14ac:dyDescent="0.25">
      <c r="B107" s="3"/>
      <c r="C107" s="3"/>
      <c r="D107" s="3"/>
      <c r="E107" s="3"/>
      <c r="U107" s="3"/>
    </row>
    <row r="108" spans="2:23" x14ac:dyDescent="0.25">
      <c r="B108" s="3"/>
      <c r="C108" s="3"/>
      <c r="D108" s="3"/>
      <c r="E108" s="3"/>
      <c r="U108" s="3"/>
    </row>
    <row r="109" spans="2:23" x14ac:dyDescent="0.25">
      <c r="B109" s="3"/>
      <c r="C109" s="3"/>
      <c r="D109" s="3"/>
      <c r="E109" s="3"/>
      <c r="U109" s="3"/>
    </row>
  </sheetData>
  <sortState xmlns:xlrd2="http://schemas.microsoft.com/office/spreadsheetml/2017/richdata2" ref="A2:J97">
    <sortCondition ref="B2:B97"/>
  </sortState>
  <hyperlinks>
    <hyperlink ref="B76" r:id="rId1" display="https://floridaparcels.com/property/47/2127430002230?adj" xr:uid="{3B49C3E5-471F-42BB-8DB2-B6CB4B06800E}"/>
    <hyperlink ref="B24" r:id="rId2" display="https://floridaparcels.com/property/47/2127430001230?adj" xr:uid="{F062DF5B-09AC-43CE-BD59-D6B93F6BFE8F}"/>
    <hyperlink ref="B72" r:id="rId3" display="https://floridaparcels.com/property/47/2127430002190?adj" xr:uid="{BC81E473-2796-47B8-847A-ABB22646216A}"/>
    <hyperlink ref="B20" r:id="rId4" display="https://floridaparcels.com/property/47/2127430001190?adj" xr:uid="{A91974B0-5936-4A13-BA49-11B5944CC1CD}"/>
    <hyperlink ref="B75" r:id="rId5" display="https://floridaparcels.com/property/47/2127430002220?adj" xr:uid="{79306C24-EF54-437D-998A-0E1822595A3C}"/>
    <hyperlink ref="B23" r:id="rId6" display="https://floridaparcels.com/property/47/2127430001220?adj" xr:uid="{6D33DC0D-277D-4C5E-8148-C88F1393ACEF}"/>
    <hyperlink ref="B22" r:id="rId7" display="https://floridaparcels.com/property/47/2127430001210?adj" xr:uid="{D9496751-2B95-47D1-BF4F-102D7280A3CB}"/>
    <hyperlink ref="B74" r:id="rId8" display="https://floridaparcels.com/property/47/2127430002210?adj" xr:uid="{4AC3D483-1922-4D96-AA61-5C10DFA36008}"/>
    <hyperlink ref="B71" r:id="rId9" display="https://floridaparcels.com/property/47/2127430002180?adj" xr:uid="{F8E58A7A-3307-4042-8C5D-4FDE905BB75B}"/>
    <hyperlink ref="B19" r:id="rId10" display="https://floridaparcels.com/property/47/2127430001180?adj" xr:uid="{A8CEE3CF-5967-4AEB-98F4-29B132947942}"/>
    <hyperlink ref="L12" r:id="rId11" display="https://floridaparcels.com/property/47/2127030000140?adj" xr:uid="{862816C1-A6B3-42A5-ABA8-BC2A46F3D1AF}"/>
    <hyperlink ref="L11" r:id="rId12" display="https://floridaparcels.com/property/47/2127030000150?adj" xr:uid="{8461C468-AB33-4D38-8F73-0E4B19B585FC}"/>
    <hyperlink ref="B70" r:id="rId13" display="https://floridaparcels.com/property/47/2127430002170?adj" xr:uid="{32C54013-6C64-45F7-9A23-325F909028DC}"/>
    <hyperlink ref="B18" r:id="rId14" display="https://floridaparcels.com/property/47/2127430001170?adj" xr:uid="{5649A4E8-5A42-4324-B5DF-29D69C36483D}"/>
    <hyperlink ref="L10" r:id="rId15" display="https://floridaparcels.com/property/47/2127030000480?adj" xr:uid="{1C232455-F2EF-451A-908C-2C44493B8C64}"/>
    <hyperlink ref="B17" r:id="rId16" display="https://floridaparcels.com/property/47/2127430001160?adj" xr:uid="{359A9956-8642-4256-AB64-9902BC408E25}"/>
    <hyperlink ref="B69" r:id="rId17" display="https://floridaparcels.com/property/47/2127430002160?adj" xr:uid="{21E54AE8-EE4D-4615-9F32-B6085399B672}"/>
    <hyperlink ref="B68" r:id="rId18" display="https://floridaparcels.com/property/47/2127430002150?adj" xr:uid="{01C9C08A-D8CF-46CB-B634-1C5208DE0FFA}"/>
    <hyperlink ref="B16" r:id="rId19" display="https://floridaparcels.com/property/47/2127430001150?adj" xr:uid="{E53A8323-E3BC-4B4C-AB0A-E9E228F16F4F}"/>
    <hyperlink ref="L9" r:id="rId20" display="https://floridaparcels.com/property/47/2127030000490?adj" xr:uid="{652120BE-B604-47AA-BA86-2E4584E934E2}"/>
    <hyperlink ref="L8" r:id="rId21" display="https://floridaparcels.com/property/47/2127030000500?adj" xr:uid="{381EFF70-BBCC-4D5C-B0F1-76C08BB63392}"/>
    <hyperlink ref="L7" r:id="rId22" display="https://floridaparcels.com/property/47/2127030000510?adj" xr:uid="{94410189-7178-4FF5-9142-EE397486C84A}"/>
    <hyperlink ref="L4" r:id="rId23" display="https://floridaparcels.com/property/47/2127030000540?adj" xr:uid="{E13BDF3F-33D5-4093-AA88-F4D1E97A3F7A}"/>
    <hyperlink ref="L6" r:id="rId24" display="https://floridaparcels.com/property/47/2127030000520?adj" xr:uid="{317E0ADB-CB90-4210-8014-06D8A958166E}"/>
    <hyperlink ref="L3" r:id="rId25" display="https://floridaparcels.com/property/47/2127030000550?adj" xr:uid="{473AFB80-9DBF-402C-853C-EF0EC168C1F5}"/>
    <hyperlink ref="L5" r:id="rId26" display="https://floridaparcels.com/property/47/2127030000530?adj" xr:uid="{28F9E8FE-2908-41B9-8C34-F187F4CD3A12}"/>
    <hyperlink ref="B15" r:id="rId27" display="https://floridaparcels.com/property/47/2127430001140?adj" xr:uid="{8DB5297A-4F82-42DF-8A8F-717A9F356F66}"/>
    <hyperlink ref="B67" r:id="rId28" display="https://floridaparcels.com/property/47/2127430002140?adj" xr:uid="{3810152E-F1F5-4BA0-9F01-84A900B44057}"/>
    <hyperlink ref="B60" r:id="rId29" display="https://floridaparcels.com/property/47/2127430002070?adj" xr:uid="{11CA01F7-79B1-4744-BF03-966A7F9FEF0E}"/>
    <hyperlink ref="B8" r:id="rId30" display="https://floridaparcels.com/property/47/2127430001070?adj" xr:uid="{31234438-39F1-48B9-B775-20C4B51D91E3}"/>
    <hyperlink ref="B59" r:id="rId31" display="https://floridaparcels.com/property/47/2127430002060?adj" xr:uid="{A61AE7C0-0599-489B-9D18-09BC669C9CDF}"/>
    <hyperlink ref="B7" r:id="rId32" display="https://floridaparcels.com/property/47/2127430001060?adj" xr:uid="{3EBF7CF5-FA15-422A-AA66-B20B103496ED}"/>
    <hyperlink ref="B6" r:id="rId33" display="https://floridaparcels.com/property/47/2127430001050?adj" xr:uid="{5FC982F5-C845-4AF8-A727-29777CA90BB8}"/>
    <hyperlink ref="B58" r:id="rId34" display="https://floridaparcels.com/property/47/2127430002050?adj" xr:uid="{FF703DF4-FD03-4235-B6BF-DE672E7B4988}"/>
    <hyperlink ref="B5" r:id="rId35" display="https://floridaparcels.com/property/47/2127430001040?adj" xr:uid="{23B166FC-0C18-4B38-B1B3-049E59F6C77D}"/>
    <hyperlink ref="B57" r:id="rId36" display="https://floridaparcels.com/property/47/2127430002040?adj" xr:uid="{10C9506E-F41A-4897-8CB4-533007A6A37B}"/>
    <hyperlink ref="B13" r:id="rId37" display="https://floridaparcels.com/property/47/2127430001120?adj" xr:uid="{AEB4EBE7-D1AF-4401-9D93-D77FF2D8ADD6}"/>
    <hyperlink ref="B65" r:id="rId38" display="https://floridaparcels.com/property/47/2127430002120?adj" xr:uid="{1099C65E-F694-4A8B-9410-569FD1E8B031}"/>
    <hyperlink ref="B56" r:id="rId39" display="https://floridaparcels.com/property/47/2127430002030?adj" xr:uid="{5B1580C1-DA31-4E59-B238-62EC97DA6D95}"/>
    <hyperlink ref="B4" r:id="rId40" display="https://floridaparcels.com/property/47/2127430001030?adj" xr:uid="{8A2F5733-8EEE-4CB1-98C5-5500B45EF8D0}"/>
    <hyperlink ref="B3" r:id="rId41" display="https://floridaparcels.com/property/47/2127430001020?adj" xr:uid="{062D674F-6243-4DFE-BFC6-B7979B529735}"/>
    <hyperlink ref="B55" r:id="rId42" display="https://floridaparcels.com/property/47/2127430002020?adj" xr:uid="{0A08C417-6DCD-4DB9-A691-9376C8A90645}"/>
    <hyperlink ref="B54" r:id="rId43" display="https://floridaparcels.com/property/47/2127430002010?adj" xr:uid="{1B17AAA9-60A2-4AB5-8E47-88A67F4912E8}"/>
    <hyperlink ref="B2" r:id="rId44" display="https://floridaparcels.com/property/47/2127430001010?adj" xr:uid="{C719CD02-5843-4939-A309-24EE3A43E0E9}"/>
    <hyperlink ref="B12" r:id="rId45" display="https://floridaparcels.com/property/47/2127430001110?adj" xr:uid="{3AC45499-25BB-4D33-98FA-14E5781ED267}"/>
    <hyperlink ref="B64" r:id="rId46" display="https://floridaparcels.com/property/47/2127430002110?adj" xr:uid="{8514B4AD-7AC9-4E6B-A847-66A4CD3212CF}"/>
    <hyperlink ref="B63" r:id="rId47" display="https://floridaparcels.com/property/47/2127430002100?adj" xr:uid="{FD208ADD-0EA6-4631-9E24-0292B69D7F58}"/>
    <hyperlink ref="B11" r:id="rId48" display="https://floridaparcels.com/property/47/2127430001100?adj" xr:uid="{28DDABF3-FBFB-4923-9941-B79A65554ECC}"/>
    <hyperlink ref="B10" r:id="rId49" display="https://floridaparcels.com/property/47/2127430001090?adj" xr:uid="{4F9B5726-2488-4663-9298-39FCF62405AE}"/>
    <hyperlink ref="B62" r:id="rId50" display="https://floridaparcels.com/property/47/2127430002090?adj" xr:uid="{C3974BFA-F6FD-401D-BEAF-EAC6132AC43B}"/>
    <hyperlink ref="B61" r:id="rId51" display="https://floridaparcels.com/property/47/2127430002080?adj" xr:uid="{AD6B3012-BA2D-4D08-9542-DD401E58D52A}"/>
    <hyperlink ref="B9" r:id="rId52" display="https://floridaparcels.com/property/47/2127430001080?adj" xr:uid="{C42F8FCD-E47B-4263-9CF2-8680BB243C62}"/>
    <hyperlink ref="B51" r:id="rId53" display="https://floridaparcels.com/property/47/2127430001500?adj" xr:uid="{42A8EB76-C59B-48B0-8CE1-5FAE725257BB}"/>
    <hyperlink ref="B53" r:id="rId54" display="https://floridaparcels.com/property/47/2127430001520?adj" xr:uid="{0320C4A6-C913-416B-AC84-8F0DDE81703B}"/>
    <hyperlink ref="B97" r:id="rId55" display="https://floridaparcels.com/property/47/2127430002520?adj" xr:uid="{4A4090DA-361F-4E0C-BAE4-163433D9416B}"/>
    <hyperlink ref="B50" r:id="rId56" display="https://floridaparcels.com/property/47/2127430001490?adj" xr:uid="{1D75F48B-CC35-4427-8F75-35A53778D9F7}"/>
    <hyperlink ref="B49" r:id="rId57" display="https://floridaparcels.com/property/47/2127430001480?adj" xr:uid="{76BD88E4-0EF3-4C2E-B721-CF8B5B263DB3}"/>
    <hyperlink ref="B48" r:id="rId58" display="https://floridaparcels.com/property/47/2127430001470?adj" xr:uid="{A7C4A6E6-7980-49A8-BCD8-C33949F6AF4B}"/>
    <hyperlink ref="B47" r:id="rId59" display="https://floridaparcels.com/property/47/2127430001460?adj" xr:uid="{42F4CBCB-7B09-42B6-8909-C50C8478679E}"/>
    <hyperlink ref="B52" r:id="rId60" display="https://floridaparcels.com/property/47/2127430001510?adj" xr:uid="{31CF1D71-4DBB-4AF2-94DB-1043F3676333}"/>
    <hyperlink ref="B96" r:id="rId61" display="https://floridaparcels.com/property/47/2127430002510?adj" xr:uid="{8E00AF53-A027-4A0D-AE80-6E94E2C2BC6D}"/>
    <hyperlink ref="B46" r:id="rId62" display="https://floridaparcels.com/property/47/2127430001450?adj" xr:uid="{8ED40DEE-D5BB-46FB-9419-CBC8624E9403}"/>
    <hyperlink ref="B45" r:id="rId63" display="https://floridaparcels.com/property/47/2127430001440?adj" xr:uid="{22F3F26E-9236-4148-9992-E137C5A32427}"/>
    <hyperlink ref="B44" r:id="rId64" display="https://floridaparcels.com/property/47/2127430001430?adj" xr:uid="{52F81A47-0E85-46A9-8756-AE0040AF1533}"/>
    <hyperlink ref="B95" r:id="rId65" display="https://floridaparcels.com/property/47/2127430002420?adj" xr:uid="{D0E8C1CC-346D-4FFF-A30B-060C44795140}"/>
    <hyperlink ref="B43" r:id="rId66" display="https://floridaparcels.com/property/47/2127430001420?adj" xr:uid="{E97AA8C8-0137-4250-8D4D-0FA429116121}"/>
    <hyperlink ref="B42" r:id="rId67" display="https://floridaparcels.com/property/47/2127430001410?adj" xr:uid="{E47BC81B-A38C-496A-B822-FAF0B4C5E109}"/>
    <hyperlink ref="B94" r:id="rId68" display="https://floridaparcels.com/property/47/2127430002410?adj" xr:uid="{CA108A55-34EE-4D54-950C-95E1936354B3}"/>
    <hyperlink ref="B41" r:id="rId69" display="https://floridaparcels.com/property/47/2127430001400?adj" xr:uid="{834C1C9B-8FF9-403C-930F-2A1BB8BAF67C}"/>
    <hyperlink ref="B93" r:id="rId70" display="https://floridaparcels.com/property/47/2127430002400?adj" xr:uid="{7C69F2F0-82C5-479C-B7B7-3F969B7005E9}"/>
    <hyperlink ref="B40" r:id="rId71" display="https://floridaparcels.com/property/47/2127430001390?adj" xr:uid="{7939BF20-E8C6-483C-BD72-590ECCEE54AA}"/>
    <hyperlink ref="B92" r:id="rId72" display="https://floridaparcels.com/property/47/2127430002390?adj" xr:uid="{B28D96FE-0C17-4C22-A819-CB94FEDAD2CE}"/>
    <hyperlink ref="B39" r:id="rId73" display="https://floridaparcels.com/property/47/2127430001380?adj" xr:uid="{18F0401E-4BFF-43A7-B55F-4AEC141FB71C}"/>
    <hyperlink ref="B91" r:id="rId74" display="https://floridaparcels.com/property/47/2127430002380?adj" xr:uid="{D15402B6-A4BC-42CA-845A-24F748C4B682}"/>
    <hyperlink ref="B90" r:id="rId75" display="https://floridaparcels.com/property/47/2127430002370?adj" xr:uid="{AE6AFBB8-A3C2-4C4D-A9CC-04F821C09004}"/>
    <hyperlink ref="B38" r:id="rId76" display="https://floridaparcels.com/property/47/2127430001370?adj" xr:uid="{EC45A6B4-49EF-41D8-8A12-DC181DFE0B07}"/>
    <hyperlink ref="B89" r:id="rId77" display="https://floridaparcels.com/property/47/2127430002360?adj" xr:uid="{796C2017-BB8D-4930-BF73-327AE1F3B395}"/>
    <hyperlink ref="B37" r:id="rId78" display="https://floridaparcels.com/property/47/2127430001360?adj" xr:uid="{D7790757-3221-4D78-9373-64A73C06D96C}"/>
    <hyperlink ref="B36" r:id="rId79" display="https://floridaparcels.com/property/47/2127430001350?adj" xr:uid="{8835A36C-6949-4B03-A9BE-4C02553691A1}"/>
    <hyperlink ref="B88" r:id="rId80" display="https://floridaparcels.com/property/47/2127430002350?adj" xr:uid="{3E1B9B0E-4413-440A-B262-983647A755C1}"/>
    <hyperlink ref="B87" r:id="rId81" display="https://floridaparcels.com/property/47/2127430002340?adj" xr:uid="{57FAFBA3-04E8-4221-A7BD-3F57A1CD7DE0}"/>
    <hyperlink ref="B35" r:id="rId82" display="https://floridaparcels.com/property/47/2127430001340?adj" xr:uid="{F382814F-5610-478F-9D88-88AD0919B55F}"/>
    <hyperlink ref="B34" r:id="rId83" display="https://floridaparcels.com/property/47/2127430001330?adj" xr:uid="{E79A9B31-5A00-4CC1-9278-82106CE13AC5}"/>
    <hyperlink ref="B86" r:id="rId84" display="https://floridaparcels.com/property/47/2127430002330?adj" xr:uid="{9F1D4FB8-2CED-44E1-9CC8-21E12450929B}"/>
    <hyperlink ref="B85" r:id="rId85" display="https://floridaparcels.com/property/47/2127430002320?adj" xr:uid="{7A007938-B8B0-4744-A67A-B888251BB46C}"/>
    <hyperlink ref="B33" r:id="rId86" display="https://floridaparcels.com/property/47/2127430001320?adj" xr:uid="{5C1677FD-E0C9-44A3-984B-792EBB66563B}"/>
    <hyperlink ref="B32" r:id="rId87" display="https://floridaparcels.com/property/47/2127430001310?adj" xr:uid="{3209C7EC-6F5E-4F22-97CB-56A07EDCAE4A}"/>
    <hyperlink ref="B84" r:id="rId88" display="https://floridaparcels.com/property/47/2127430002310?adj" xr:uid="{68AF7462-0524-4862-A847-54731688ACB3}"/>
    <hyperlink ref="B31" r:id="rId89" display="https://floridaparcels.com/property/47/2127430001300?adj" xr:uid="{BE41E4E5-E9EF-4481-9B5C-8465075DBA8E}"/>
    <hyperlink ref="B83" r:id="rId90" display="https://floridaparcels.com/property/47/2127430002300?adj" xr:uid="{7DE1169C-3E63-4FF6-AA43-6841C695B40A}"/>
    <hyperlink ref="B82" r:id="rId91" display="https://floridaparcels.com/property/47/2127430002290?adj" xr:uid="{8C58A03E-FD5F-4256-AE75-65BC7F0F4E05}"/>
    <hyperlink ref="B30" r:id="rId92" display="https://floridaparcels.com/property/47/2127430001290?adj" xr:uid="{6F73373D-BFE5-4803-8C74-416D68CCDFC6}"/>
    <hyperlink ref="B29" r:id="rId93" display="https://floridaparcels.com/property/47/2127430001280?adj" xr:uid="{D9526050-6E73-4425-A4EE-E173AFF06CE4}"/>
    <hyperlink ref="B81" r:id="rId94" display="https://floridaparcels.com/property/47/2127430002280?adj" xr:uid="{B7B85D94-FE60-4041-BAB6-E9A21C263827}"/>
    <hyperlink ref="B80" r:id="rId95" display="https://floridaparcels.com/property/47/2127430002270?adj" xr:uid="{5C0B3D37-EA7C-4A44-9E89-B24902C07A7B}"/>
    <hyperlink ref="B28" r:id="rId96" display="https://floridaparcels.com/property/47/2127430001270?adj" xr:uid="{BD5B2B51-DD92-4719-8B30-B6B1A490A5F8}"/>
    <hyperlink ref="B79" r:id="rId97" display="https://floridaparcels.com/property/47/2127430002260?adj" xr:uid="{54863523-0194-470C-84F5-43EC1188D067}"/>
    <hyperlink ref="B27" r:id="rId98" display="https://floridaparcels.com/property/47/2127430001260?adj" xr:uid="{62DF0B6E-7F6F-49EB-A4AA-858D917411CD}"/>
    <hyperlink ref="L13" r:id="rId99" display="https://floridaparcels.com/property/47/2127204440000?adj" xr:uid="{07472285-CDC4-4191-9F00-00C7708D2150}"/>
    <hyperlink ref="B26" r:id="rId100" display="https://floridaparcels.com/property/47/2127430001250?adj" xr:uid="{2173147E-50D7-4A7B-937A-CDAD9A23F5C6}"/>
    <hyperlink ref="B78" r:id="rId101" display="https://floridaparcels.com/property/47/2127430002250?adj" xr:uid="{E87F7BF8-CFD9-446D-803C-CF1B38752673}"/>
    <hyperlink ref="B73" r:id="rId102" display="https://floridaparcels.com/property/47/2127430002200?adj" xr:uid="{F0F792BB-D742-4DB3-ACD1-0F01C48C4733}"/>
    <hyperlink ref="B21" r:id="rId103" display="https://floridaparcels.com/property/47/2127430001200?adj" xr:uid="{476FC651-917A-487A-9160-610199A6CF84}"/>
    <hyperlink ref="B25" r:id="rId104" display="https://floridaparcels.com/property/47/2127430001240?adj" xr:uid="{C228068A-11BD-4B00-AC02-E3A8EBC87D4E}"/>
    <hyperlink ref="B77" r:id="rId105" display="https://floridaparcels.com/property/47/2127430002240?adj" xr:uid="{A30AC961-F021-47AA-8EAD-E41DC461DA45}"/>
    <hyperlink ref="B66" r:id="rId106" display="https://floridaparcels.com/property/47/2127430002120?adj" xr:uid="{FDE3CED4-1489-419B-ADA0-882E259F3B78}"/>
    <hyperlink ref="B14" r:id="rId107" display="https://floridaparcels.com/property/47/2127430001120?adj" xr:uid="{1A53488D-D899-45EA-BE10-53784D32247C}"/>
    <hyperlink ref="P2" r:id="rId108" display="https://floridaparcels.com/search/voter/id/LEO/105058215" xr:uid="{BA0C0799-BE4B-455D-9BB2-24CB6506C19D}"/>
    <hyperlink ref="P3" r:id="rId109" display="https://floridaparcels.com/search/voter/id/LEO/117077605" xr:uid="{6D8B79E4-EF12-4A0E-9D9D-49B826FAB6CF}"/>
    <hyperlink ref="P4" r:id="rId110" display="https://floridaparcels.com/search/voter/id/LEO/118738481" xr:uid="{B44C2E58-470D-438E-80AA-C504FC63396F}"/>
    <hyperlink ref="P5" r:id="rId111" display="https://floridaparcels.com/search/voter/id/LEO/102236127" xr:uid="{22F1C49E-0D55-423E-99F9-D9D4C0443E21}"/>
    <hyperlink ref="P6" r:id="rId112" display="https://floridaparcels.com/search/voter/id/LEO/114812042" xr:uid="{3FB27844-2C8E-492B-8BD1-4236650605E8}"/>
    <hyperlink ref="P7" r:id="rId113" display="https://floridaparcels.com/search/voter/id/LEO/105177170" xr:uid="{A3A6D3FF-29BF-4562-8478-AA0C96A65674}"/>
    <hyperlink ref="P8" r:id="rId114" display="https://floridaparcels.com/search/voter/id/LEO/105127467" xr:uid="{A0E7F149-0536-457F-A3D4-70C8AAB96290}"/>
    <hyperlink ref="P9" r:id="rId115" display="https://floridaparcels.com/search/voter/id/LEO/105207740" xr:uid="{E8EBCD6F-15A5-4128-AE55-69338ADDFEF2}"/>
    <hyperlink ref="D2" r:id="rId116" display="https://floridaparcels.com/search/voter/id/LEO/114303373" xr:uid="{67489DCA-704B-4121-9772-CB91BAD54F6B}"/>
    <hyperlink ref="U4" r:id="rId117" display="https://floridaparcels.com/property/47/2127430002230?adj" xr:uid="{3CB08CD3-1468-4E2A-8BB5-96B8DEAF1C3C}"/>
    <hyperlink ref="U22" r:id="rId118" display="https://floridaparcels.com/property/47/2127430001230?adj" xr:uid="{42BF6D4F-44D9-4A7A-AF9D-F6051C96B42F}"/>
    <hyperlink ref="U72" r:id="rId119" display="https://floridaparcels.com/property/47/2127430002190?adj" xr:uid="{A16FD213-28BF-438C-B77C-EF64566F062B}"/>
    <hyperlink ref="U21" r:id="rId120" display="https://floridaparcels.com/property/47/2127430001190?adj" xr:uid="{317F8165-1E9A-461C-AFF0-21B54438724C}"/>
    <hyperlink ref="U18" r:id="rId121" display="https://floridaparcels.com/property/47/2127430002220?adj" xr:uid="{BC4269A8-01C3-4022-8AEB-0430386E334E}"/>
    <hyperlink ref="U89" r:id="rId122" display="https://floridaparcels.com/property/47/2127430001220?adj" xr:uid="{C4ED1B3B-8E3D-4BE2-8B89-7EA08F3F7035}"/>
    <hyperlink ref="U51" r:id="rId123" display="https://floridaparcels.com/property/47/2127430001210?adj" xr:uid="{06472119-D0D6-46C8-BE78-577A91AD650F}"/>
    <hyperlink ref="U54" r:id="rId124" display="https://floridaparcels.com/property/47/2127430002210?adj" xr:uid="{71282643-624D-46D8-99BE-2D6B532BE134}"/>
    <hyperlink ref="U63" r:id="rId125" display="https://floridaparcels.com/property/47/2127430002180?adj" xr:uid="{F4AEA7DD-99D5-4138-BC71-692E9A00A1E3}"/>
    <hyperlink ref="U20" r:id="rId126" display="https://floridaparcels.com/property/47/2127430001180?adj" xr:uid="{9977E24F-AAD8-46D4-84AF-271D64675CAC}"/>
    <hyperlink ref="U69" r:id="rId127" display="https://floridaparcels.com/property/47/2127430002170?adj" xr:uid="{0DE5E67A-78BA-4EB6-BE30-0E235E418C96}"/>
    <hyperlink ref="U32" r:id="rId128" display="https://floridaparcels.com/property/47/2127430001170?adj" xr:uid="{19F85F76-49AB-44D7-99AD-97034C3755C0}"/>
    <hyperlink ref="U25" r:id="rId129" display="https://floridaparcels.com/property/47/2127430001160?adj" xr:uid="{7979620D-F9B6-485C-B754-FD8117520D35}"/>
    <hyperlink ref="U96" r:id="rId130" display="https://floridaparcels.com/property/47/2127430002160?adj" xr:uid="{EAA7F6FA-042B-4588-B31A-59AB7D4F2E7D}"/>
    <hyperlink ref="U16" r:id="rId131" display="https://floridaparcels.com/property/47/2127430002150?adj" xr:uid="{69B2107F-8603-4BF2-8EC5-25A306509F7A}"/>
    <hyperlink ref="U52" r:id="rId132" display="https://floridaparcels.com/property/47/2127430001150?adj" xr:uid="{E1121594-FDC8-457D-AB54-B06D5E74E387}"/>
    <hyperlink ref="U9" r:id="rId133" display="https://floridaparcels.com/property/47/2127430001140?adj" xr:uid="{9B1FD4FF-A2B7-476C-90F4-8D6D97325BBB}"/>
    <hyperlink ref="U94" r:id="rId134" display="https://floridaparcels.com/property/47/2127430002140?adj" xr:uid="{AB037239-8847-4193-A464-13CD6C1555C5}"/>
    <hyperlink ref="U74" r:id="rId135" display="https://floridaparcels.com/property/47/2127430002070?adj" xr:uid="{5F42FD36-9B81-48BB-921A-7F4DD5C2ACB0}"/>
    <hyperlink ref="U86" r:id="rId136" display="https://floridaparcels.com/property/47/2127430001070?adj" xr:uid="{E1E9F331-462A-4045-BB75-CEE65D0C144D}"/>
    <hyperlink ref="U13" r:id="rId137" display="https://floridaparcels.com/property/47/2127430002060?adj" xr:uid="{28EAE5DA-3FA0-4D21-9D1B-AF7AC4F88F02}"/>
    <hyperlink ref="U33" r:id="rId138" display="https://floridaparcels.com/property/47/2127430001060?adj" xr:uid="{2E558CAB-E2A0-4802-9BED-C7DF23E11D68}"/>
    <hyperlink ref="U84" r:id="rId139" display="https://floridaparcels.com/property/47/2127430001050?adj" xr:uid="{D0E30A8E-6A80-4661-9D73-8AA70444457A}"/>
    <hyperlink ref="U95" r:id="rId140" display="https://floridaparcels.com/property/47/2127430002050?adj" xr:uid="{5B742E0C-4B51-4473-9AE3-A7ECD89A6027}"/>
    <hyperlink ref="U59" r:id="rId141" display="https://floridaparcels.com/property/47/2127430001040?adj" xr:uid="{BAAE6C28-4E50-4D6A-BE96-187190BD04F7}"/>
    <hyperlink ref="U6" r:id="rId142" display="https://floridaparcels.com/property/47/2127430002040?adj" xr:uid="{43E78FB6-D5AF-4D3A-973E-6C1C71759CF5}"/>
    <hyperlink ref="U48" r:id="rId143" display="https://floridaparcels.com/property/47/2127430001120?adj" xr:uid="{3A404F7F-E10C-4966-B2FC-DB52631E9B56}"/>
    <hyperlink ref="U79" r:id="rId144" display="https://floridaparcels.com/property/47/2127430002120?adj" xr:uid="{00756FBD-1458-409C-A71D-43D159425563}"/>
    <hyperlink ref="U58" r:id="rId145" display="https://floridaparcels.com/property/47/2127430002030?adj" xr:uid="{2AABE3C4-8EEC-498E-B86A-4B0D0F651869}"/>
    <hyperlink ref="U56" r:id="rId146" display="https://floridaparcels.com/property/47/2127430001030?adj" xr:uid="{E767E269-CB22-490D-A2E7-8479EDF67D15}"/>
    <hyperlink ref="U43" r:id="rId147" display="https://floridaparcels.com/property/47/2127430001020?adj" xr:uid="{1D6F3383-92B1-4D3A-9C3B-2A758E1866B2}"/>
    <hyperlink ref="U15" r:id="rId148" display="https://floridaparcels.com/property/47/2127430002020?adj" xr:uid="{5FA5A283-4326-41E4-898C-8792FF9C09B7}"/>
    <hyperlink ref="U44" r:id="rId149" display="https://floridaparcels.com/property/47/2127430002010?adj" xr:uid="{3ADC7244-87A5-4A9A-91B2-55BB797E8953}"/>
    <hyperlink ref="U29" r:id="rId150" display="https://floridaparcels.com/property/47/2127430001010?adj" xr:uid="{3190C625-5945-4C16-81F8-5042F5F94DBE}"/>
    <hyperlink ref="U53" r:id="rId151" display="https://floridaparcels.com/property/47/2127430001110?adj" xr:uid="{93893EB5-AC6C-4F2B-B5CD-B0863A0579FF}"/>
    <hyperlink ref="U26" r:id="rId152" display="https://floridaparcels.com/property/47/2127430002110?adj" xr:uid="{6B775ACB-89BA-4E64-B2FD-0DCE62B97F94}"/>
    <hyperlink ref="U24" r:id="rId153" display="https://floridaparcels.com/property/47/2127430002100?adj" xr:uid="{78A04742-0D66-4896-ACBC-C03135EF453B}"/>
    <hyperlink ref="U87" r:id="rId154" display="https://floridaparcels.com/property/47/2127430001100?adj" xr:uid="{3DBA84EE-70BA-4067-A0ED-CEF564222C0D}"/>
    <hyperlink ref="U67" r:id="rId155" display="https://floridaparcels.com/property/47/2127430001090?adj" xr:uid="{BB127E7A-1704-438A-8924-18D46724305A}"/>
    <hyperlink ref="U12" r:id="rId156" display="https://floridaparcels.com/property/47/2127430002090?adj" xr:uid="{BA53B30C-9551-464E-93F9-DC8B41E6EAE1}"/>
    <hyperlink ref="U64" r:id="rId157" display="https://floridaparcels.com/property/47/2127430002080?adj" xr:uid="{DACDB531-AE28-46DA-9055-3EA5F31DEF7B}"/>
    <hyperlink ref="U88" r:id="rId158" display="https://floridaparcels.com/property/47/2127430001080?adj" xr:uid="{951A29E9-05ED-4DFA-B88E-3CC0378F1B50}"/>
    <hyperlink ref="U78" r:id="rId159" display="https://floridaparcels.com/property/47/2127430001500?adj" xr:uid="{801E1E60-8F01-40AB-9495-9C1DCB745525}"/>
    <hyperlink ref="U60" r:id="rId160" display="https://floridaparcels.com/property/47/2127430001520?adj" xr:uid="{98509B0D-856D-49D6-B4F6-9E6FAAEADEE7}"/>
    <hyperlink ref="U92" r:id="rId161" display="https://floridaparcels.com/property/47/2127430002520?adj" xr:uid="{A2F481A0-7FF3-44D1-B962-39EF6E8F0561}"/>
    <hyperlink ref="U41" r:id="rId162" display="https://floridaparcels.com/property/47/2127430001490?adj" xr:uid="{7349CD6A-62A5-4638-9439-0A947D8B237C}"/>
    <hyperlink ref="U23" r:id="rId163" display="https://floridaparcels.com/property/47/2127430001480?adj" xr:uid="{A10EE281-B87D-4909-AC5F-64174A23F52F}"/>
    <hyperlink ref="U5" r:id="rId164" display="https://floridaparcels.com/property/47/2127430001470?adj" xr:uid="{286FCB35-7894-40E2-8461-7EC35214BBD1}"/>
    <hyperlink ref="U93" r:id="rId165" display="https://floridaparcels.com/property/47/2127430001460?adj" xr:uid="{B128FD8F-3A38-4504-90ED-BB603CC903D9}"/>
    <hyperlink ref="U17" r:id="rId166" display="https://floridaparcels.com/property/47/2127430001510?adj" xr:uid="{4A67FBC3-802D-43E3-96C3-F9D0BA31824C}"/>
    <hyperlink ref="U62" r:id="rId167" display="https://floridaparcels.com/property/47/2127430002510?adj" xr:uid="{43F414B4-DBAB-4F1C-8BA3-44A91BFC972B}"/>
    <hyperlink ref="U8" r:id="rId168" display="https://floridaparcels.com/property/47/2127430001450?adj" xr:uid="{7416324B-92E5-4CC9-9562-3EF18F2B3D88}"/>
    <hyperlink ref="U47" r:id="rId169" display="https://floridaparcels.com/property/47/2127430001440?adj" xr:uid="{EFE66003-2FEF-4955-B9C0-23DB0C8467D3}"/>
    <hyperlink ref="U45" r:id="rId170" display="https://floridaparcels.com/property/47/2127430001430?adj" xr:uid="{C082D686-06C0-417D-BA8F-B5BC22BED236}"/>
    <hyperlink ref="U65" r:id="rId171" display="https://floridaparcels.com/property/47/2127430002420?adj" xr:uid="{E5281773-D2E6-4B4E-B581-E9A15E6A0E1F}"/>
    <hyperlink ref="U46" r:id="rId172" display="https://floridaparcels.com/property/47/2127430001420?adj" xr:uid="{FDE5E626-9BA7-4F97-97B0-7F0AA18D1139}"/>
    <hyperlink ref="U80" r:id="rId173" display="https://floridaparcels.com/property/47/2127430001410?adj" xr:uid="{0ABD37C5-EB1F-4E3A-BC98-23E4ACDF4D79}"/>
    <hyperlink ref="U30" r:id="rId174" display="https://floridaparcels.com/property/47/2127430002410?adj" xr:uid="{1D2BE05F-2C6B-4BE3-920C-1B8007C3A2CA}"/>
    <hyperlink ref="U19" r:id="rId175" display="https://floridaparcels.com/property/47/2127430001400?adj" xr:uid="{B3F415B5-E52F-48AF-958D-10F718C73A1C}"/>
    <hyperlink ref="U11" r:id="rId176" display="https://floridaparcels.com/property/47/2127430002400?adj" xr:uid="{01D0956F-D1BF-4C1C-9BAC-4FB451AE2BFC}"/>
    <hyperlink ref="U82" r:id="rId177" display="https://floridaparcels.com/property/47/2127430001390?adj" xr:uid="{CD6C8F52-9893-4F9D-9C41-85E09D0DC3DC}"/>
    <hyperlink ref="U31" r:id="rId178" display="https://floridaparcels.com/property/47/2127430002390?adj" xr:uid="{BB1B5BBA-91C2-415C-AD4D-FC79C36C57E5}"/>
    <hyperlink ref="U36" r:id="rId179" display="https://floridaparcels.com/property/47/2127430001380?adj" xr:uid="{115DBE57-4431-4776-AB7B-DCEEFC9D1412}"/>
    <hyperlink ref="U37" r:id="rId180" display="https://floridaparcels.com/property/47/2127430002380?adj" xr:uid="{ACCA8CA0-C4CA-4D99-BB54-9789CD51A3FC}"/>
    <hyperlink ref="U97" r:id="rId181" display="https://floridaparcels.com/property/47/2127430002370?adj" xr:uid="{6677AE95-C5A2-465E-B4BF-9C9A9372BDD7}"/>
    <hyperlink ref="U14" r:id="rId182" display="https://floridaparcels.com/property/47/2127430001370?adj" xr:uid="{C774A52D-F1EB-475E-98B7-477B9B325409}"/>
    <hyperlink ref="U81" r:id="rId183" display="https://floridaparcels.com/property/47/2127430002360?adj" xr:uid="{F4763709-A6D7-42A0-A55F-A61B4682EE16}"/>
    <hyperlink ref="U42" r:id="rId184" display="https://floridaparcels.com/property/47/2127430001360?adj" xr:uid="{9E22A76D-544D-4728-AB22-CD82623FB729}"/>
    <hyperlink ref="U55" r:id="rId185" display="https://floridaparcels.com/property/47/2127430001350?adj" xr:uid="{9E72625F-9D11-41CC-97A5-D17734E7BF77}"/>
    <hyperlink ref="U75" r:id="rId186" display="https://floridaparcels.com/property/47/2127430002350?adj" xr:uid="{F18DC1D4-7BB4-4610-9069-6E2C92D46787}"/>
    <hyperlink ref="U38" r:id="rId187" display="https://floridaparcels.com/property/47/2127430002340?adj" xr:uid="{D62D9B7B-D62B-4CAE-AC26-73870C481E4C}"/>
    <hyperlink ref="U77" r:id="rId188" display="https://floridaparcels.com/property/47/2127430001340?adj" xr:uid="{39C25C5A-22D2-4AD8-BE5A-4FC3CA9EF109}"/>
    <hyperlink ref="U40" r:id="rId189" display="https://floridaparcels.com/property/47/2127430001330?adj" xr:uid="{D068030C-E2C1-418A-9044-2870BEF229A1}"/>
    <hyperlink ref="U7" r:id="rId190" display="https://floridaparcels.com/property/47/2127430002330?adj" xr:uid="{630A3436-F915-4C9C-8341-E918BCAEC7F1}"/>
    <hyperlink ref="U91" r:id="rId191" display="https://floridaparcels.com/property/47/2127430002320?adj" xr:uid="{F0693783-53BA-44D5-88DD-0F0687EDA9DE}"/>
    <hyperlink ref="U83" r:id="rId192" display="https://floridaparcels.com/property/47/2127430001320?adj" xr:uid="{2F46CA49-67F8-40C3-95E9-1DBC22EEEFE6}"/>
    <hyperlink ref="U50" r:id="rId193" display="https://floridaparcels.com/property/47/2127430001310?adj" xr:uid="{F7B80394-B3C7-4554-B0AE-D810445759A3}"/>
    <hyperlink ref="U57" r:id="rId194" display="https://floridaparcels.com/property/47/2127430002310?adj" xr:uid="{C7D5CD7D-2CA2-404F-9B45-B87584F9DF14}"/>
    <hyperlink ref="U70" r:id="rId195" display="https://floridaparcels.com/property/47/2127430001300?adj" xr:uid="{67794019-EC2B-44A8-A4B3-BAFB8E39C22C}"/>
    <hyperlink ref="U28" r:id="rId196" display="https://floridaparcels.com/property/47/2127430002300?adj" xr:uid="{2E1FBA85-9FA4-429F-BA09-CE10127EED87}"/>
    <hyperlink ref="U61" r:id="rId197" display="https://floridaparcels.com/property/47/2127430002290?adj" xr:uid="{65796B94-2E60-4D5D-9727-A5BAF041A006}"/>
    <hyperlink ref="U71" r:id="rId198" display="https://floridaparcels.com/property/47/2127430001290?adj" xr:uid="{E2AB1718-DA77-440A-A019-D475548F47D9}"/>
    <hyperlink ref="U27" r:id="rId199" display="https://floridaparcels.com/property/47/2127430001280?adj" xr:uid="{EFFBC275-1E19-424D-A610-E051357EA36A}"/>
    <hyperlink ref="U90" r:id="rId200" display="https://floridaparcels.com/property/47/2127430002280?adj" xr:uid="{69A54F30-C093-4350-AA4F-6E0ADC270469}"/>
    <hyperlink ref="U10" r:id="rId201" display="https://floridaparcels.com/property/47/2127430002270?adj" xr:uid="{E4C7C144-14ED-4D20-A66C-2054E05DB675}"/>
    <hyperlink ref="U49" r:id="rId202" display="https://floridaparcels.com/property/47/2127430001270?adj" xr:uid="{A674007F-E4DA-4128-A718-A63E4EB33466}"/>
    <hyperlink ref="U68" r:id="rId203" display="https://floridaparcels.com/property/47/2127430002260?adj" xr:uid="{89527772-D65C-404A-A7CE-BFC1C9FECE18}"/>
    <hyperlink ref="U39" r:id="rId204" display="https://floridaparcels.com/property/47/2127430001260?adj" xr:uid="{F653DC6D-D1ED-422E-8C3F-6E080F077016}"/>
    <hyperlink ref="U66" r:id="rId205" display="https://floridaparcels.com/property/47/2127430001250?adj" xr:uid="{C002E8B9-C75B-4281-96CF-6B67C4A574F2}"/>
    <hyperlink ref="U85" r:id="rId206" display="https://floridaparcels.com/property/47/2127430002250?adj" xr:uid="{76C264EE-9D60-4C9D-8196-E7882592C6F8}"/>
    <hyperlink ref="U35" r:id="rId207" display="https://floridaparcels.com/property/47/2127430002200?adj" xr:uid="{A02C6351-3289-42D7-A594-75B75DD7FF3A}"/>
    <hyperlink ref="U34" r:id="rId208" display="https://floridaparcels.com/property/47/2127430001200?adj" xr:uid="{46560038-E237-4B67-9039-D713154828D6}"/>
    <hyperlink ref="U73" r:id="rId209" display="https://floridaparcels.com/property/47/2127430001240?adj" xr:uid="{9626B0C5-E6AE-4CE1-9EAE-8844F3F3E6A1}"/>
    <hyperlink ref="U76" r:id="rId210" display="https://floridaparcels.com/property/47/2127430002240?adj" xr:uid="{ACC63023-B650-40A7-8777-9BC53343C619}"/>
    <hyperlink ref="U3" r:id="rId211" display="https://floridaparcels.com/property/47/2127430002120?adj" xr:uid="{82D8A93B-934B-4DD5-9D56-8AA5D95D3BDA}"/>
    <hyperlink ref="U2" r:id="rId212" display="https://floridaparcels.com/property/47/2127430001120?adj" xr:uid="{C7AFFD87-7320-4C48-B27E-2C7F6994ED00}"/>
  </hyperlinks>
  <pageMargins left="0.7" right="0.7" top="0.75" bottom="0.75" header="0.3" footer="0.3"/>
  <pageSetup orientation="portrait" horizontalDpi="0" verticalDpi="0" r:id="rId2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Voters</vt:lpstr>
      <vt:lpstr>Units</vt:lpstr>
      <vt:lpstr>OwnerList</vt:lpstr>
      <vt:lpstr>Sheet1</vt:lpstr>
      <vt:lpstr>OwnersResidents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pgodfrey</dc:creator>
  <cp:lastModifiedBy>Paul Godfrey</cp:lastModifiedBy>
  <dcterms:created xsi:type="dcterms:W3CDTF">2023-06-21T18:17:46Z</dcterms:created>
  <dcterms:modified xsi:type="dcterms:W3CDTF">2026-04-01T20:43:53Z</dcterms:modified>
</cp:coreProperties>
</file>